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_Павлов ХС\357760\СД_357760\"/>
    </mc:Choice>
  </mc:AlternateContent>
  <bookViews>
    <workbookView xWindow="0" yWindow="0" windowWidth="15120" windowHeight="11970"/>
  </bookViews>
  <sheets>
    <sheet name="02-01-03" sheetId="7" r:id="rId1"/>
    <sheet name="02-01-03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'02-01-03'!$27:$27</definedName>
    <definedName name="_xlnm.Print_Titles" localSheetId="1">'02-01-03_1'!$43:$43</definedName>
    <definedName name="_xlnm.Print_Area" localSheetId="0">'02-01-03'!$A$1:$K$182</definedName>
    <definedName name="_xlnm.Print_Area" localSheetId="1">'02-01-03_1'!$A$1:$L$201</definedName>
  </definedNames>
  <calcPr calcId="162913" iterate="1"/>
</workbook>
</file>

<file path=xl/calcChain.xml><?xml version="1.0" encoding="utf-8"?>
<calcChain xmlns="http://schemas.openxmlformats.org/spreadsheetml/2006/main">
  <c r="I198" i="8" l="1"/>
  <c r="I195" i="8"/>
  <c r="D198" i="8"/>
  <c r="D195" i="8"/>
  <c r="K192" i="8"/>
  <c r="I192" i="8"/>
  <c r="D192" i="8"/>
  <c r="K191" i="8"/>
  <c r="I191" i="8"/>
  <c r="D191" i="8"/>
  <c r="K190" i="8"/>
  <c r="I190" i="8"/>
  <c r="D190" i="8"/>
  <c r="D189" i="8"/>
  <c r="K188" i="8"/>
  <c r="I188" i="8"/>
  <c r="D188" i="8"/>
  <c r="K187" i="8"/>
  <c r="I187" i="8"/>
  <c r="D187" i="8"/>
  <c r="K186" i="8"/>
  <c r="I186" i="8"/>
  <c r="D186" i="8"/>
  <c r="J185" i="8"/>
  <c r="K185" i="8"/>
  <c r="J184" i="8"/>
  <c r="K184" i="8"/>
  <c r="A183" i="8"/>
  <c r="J181" i="8"/>
  <c r="K181" i="8"/>
  <c r="J180" i="8"/>
  <c r="K180" i="8"/>
  <c r="A179" i="8"/>
  <c r="L175" i="8"/>
  <c r="P176" i="8" s="1"/>
  <c r="K179" i="8" s="1"/>
  <c r="K175" i="8"/>
  <c r="J175" i="8"/>
  <c r="O176" i="8" s="1"/>
  <c r="I179" i="8" s="1"/>
  <c r="I175" i="8"/>
  <c r="H175" i="8"/>
  <c r="G175" i="8"/>
  <c r="V175" i="8"/>
  <c r="T175" i="8"/>
  <c r="R175" i="8"/>
  <c r="U175" i="8"/>
  <c r="S175" i="8"/>
  <c r="Q175" i="8"/>
  <c r="F175" i="8"/>
  <c r="E175" i="8"/>
  <c r="C175" i="8"/>
  <c r="A174" i="8"/>
  <c r="J172" i="8"/>
  <c r="K172" i="8"/>
  <c r="J171" i="8"/>
  <c r="K171" i="8"/>
  <c r="I170" i="8"/>
  <c r="K170" i="8"/>
  <c r="A170" i="8"/>
  <c r="A168" i="8"/>
  <c r="J166" i="8"/>
  <c r="K166" i="8"/>
  <c r="J165" i="8"/>
  <c r="K165" i="8"/>
  <c r="A164" i="8"/>
  <c r="J160" i="8"/>
  <c r="I160" i="8"/>
  <c r="H160" i="8"/>
  <c r="F160" i="8"/>
  <c r="K159" i="8"/>
  <c r="F159" i="8"/>
  <c r="K158" i="8"/>
  <c r="F158" i="8"/>
  <c r="L157" i="8"/>
  <c r="K157" i="8"/>
  <c r="I157" i="8"/>
  <c r="J157" i="8"/>
  <c r="G157" i="8"/>
  <c r="V157" i="8"/>
  <c r="T157" i="8"/>
  <c r="R157" i="8"/>
  <c r="U157" i="8"/>
  <c r="S157" i="8"/>
  <c r="Q157" i="8"/>
  <c r="F157" i="8"/>
  <c r="E157" i="8"/>
  <c r="C157" i="8"/>
  <c r="L156" i="8"/>
  <c r="K156" i="8"/>
  <c r="I156" i="8"/>
  <c r="J156" i="8"/>
  <c r="G156" i="8"/>
  <c r="V156" i="8"/>
  <c r="T156" i="8"/>
  <c r="R156" i="8"/>
  <c r="U156" i="8"/>
  <c r="S156" i="8"/>
  <c r="Q156" i="8"/>
  <c r="F156" i="8"/>
  <c r="E156" i="8"/>
  <c r="C156" i="8"/>
  <c r="L155" i="8"/>
  <c r="K155" i="8"/>
  <c r="I155" i="8"/>
  <c r="J155" i="8"/>
  <c r="G155" i="8"/>
  <c r="V155" i="8"/>
  <c r="T155" i="8"/>
  <c r="L159" i="8" s="1"/>
  <c r="R155" i="8"/>
  <c r="U155" i="8"/>
  <c r="S155" i="8"/>
  <c r="Q155" i="8"/>
  <c r="F155" i="8"/>
  <c r="E155" i="8"/>
  <c r="C155" i="8"/>
  <c r="L154" i="8"/>
  <c r="K154" i="8"/>
  <c r="I154" i="8"/>
  <c r="J154" i="8"/>
  <c r="G154" i="8"/>
  <c r="V154" i="8"/>
  <c r="T154" i="8"/>
  <c r="R154" i="8"/>
  <c r="U154" i="8"/>
  <c r="S154" i="8"/>
  <c r="Q154" i="8"/>
  <c r="J158" i="8" s="1"/>
  <c r="F154" i="8"/>
  <c r="E154" i="8"/>
  <c r="C154" i="8"/>
  <c r="L153" i="8"/>
  <c r="K153" i="8"/>
  <c r="J153" i="8"/>
  <c r="I153" i="8"/>
  <c r="H153" i="8"/>
  <c r="G153" i="8"/>
  <c r="L152" i="8"/>
  <c r="K152" i="8"/>
  <c r="J152" i="8"/>
  <c r="I152" i="8"/>
  <c r="H152" i="8"/>
  <c r="G152" i="8"/>
  <c r="L151" i="8"/>
  <c r="K151" i="8"/>
  <c r="J151" i="8"/>
  <c r="I151" i="8"/>
  <c r="H151" i="8"/>
  <c r="G151" i="8"/>
  <c r="L150" i="8"/>
  <c r="K150" i="8"/>
  <c r="J150" i="8"/>
  <c r="I150" i="8"/>
  <c r="H150" i="8"/>
  <c r="G150" i="8"/>
  <c r="V149" i="8"/>
  <c r="T149" i="8"/>
  <c r="R149" i="8"/>
  <c r="L158" i="8" s="1"/>
  <c r="U149" i="8"/>
  <c r="S149" i="8"/>
  <c r="J159" i="8" s="1"/>
  <c r="Q149" i="8"/>
  <c r="F149" i="8"/>
  <c r="E149" i="8"/>
  <c r="C149" i="8"/>
  <c r="I147" i="8"/>
  <c r="J146" i="8"/>
  <c r="I146" i="8"/>
  <c r="H146" i="8"/>
  <c r="F146" i="8"/>
  <c r="K145" i="8"/>
  <c r="J145" i="8"/>
  <c r="F145" i="8"/>
  <c r="L144" i="8"/>
  <c r="K144" i="8"/>
  <c r="J144" i="8"/>
  <c r="F144" i="8"/>
  <c r="L143" i="8"/>
  <c r="K143" i="8"/>
  <c r="I143" i="8"/>
  <c r="J143" i="8"/>
  <c r="O147" i="8" s="1"/>
  <c r="G143" i="8"/>
  <c r="V143" i="8"/>
  <c r="T143" i="8"/>
  <c r="R143" i="8"/>
  <c r="U143" i="8"/>
  <c r="S143" i="8"/>
  <c r="Q143" i="8"/>
  <c r="F143" i="8"/>
  <c r="E143" i="8"/>
  <c r="C143" i="8"/>
  <c r="L142" i="8"/>
  <c r="K142" i="8"/>
  <c r="J142" i="8"/>
  <c r="I142" i="8"/>
  <c r="H142" i="8"/>
  <c r="G142" i="8"/>
  <c r="L141" i="8"/>
  <c r="K141" i="8"/>
  <c r="J141" i="8"/>
  <c r="I141" i="8"/>
  <c r="H141" i="8"/>
  <c r="G141" i="8"/>
  <c r="L140" i="8"/>
  <c r="K140" i="8"/>
  <c r="J140" i="8"/>
  <c r="I140" i="8"/>
  <c r="H140" i="8"/>
  <c r="G140" i="8"/>
  <c r="L139" i="8"/>
  <c r="K139" i="8"/>
  <c r="J139" i="8"/>
  <c r="I139" i="8"/>
  <c r="H139" i="8"/>
  <c r="G139" i="8"/>
  <c r="D138" i="8"/>
  <c r="V137" i="8"/>
  <c r="T137" i="8"/>
  <c r="L145" i="8" s="1"/>
  <c r="P147" i="8" s="1"/>
  <c r="R137" i="8"/>
  <c r="U137" i="8"/>
  <c r="S137" i="8"/>
  <c r="Q137" i="8"/>
  <c r="F137" i="8"/>
  <c r="E137" i="8"/>
  <c r="C137" i="8"/>
  <c r="J134" i="8"/>
  <c r="I134" i="8"/>
  <c r="H134" i="8"/>
  <c r="F134" i="8"/>
  <c r="L133" i="8"/>
  <c r="K133" i="8"/>
  <c r="J133" i="8"/>
  <c r="F133" i="8"/>
  <c r="K132" i="8"/>
  <c r="F132" i="8"/>
  <c r="L131" i="8"/>
  <c r="K131" i="8"/>
  <c r="I131" i="8"/>
  <c r="J131" i="8"/>
  <c r="G131" i="8"/>
  <c r="V131" i="8"/>
  <c r="T131" i="8"/>
  <c r="R131" i="8"/>
  <c r="U131" i="8"/>
  <c r="S131" i="8"/>
  <c r="Q131" i="8"/>
  <c r="F131" i="8"/>
  <c r="E131" i="8"/>
  <c r="C131" i="8"/>
  <c r="L130" i="8"/>
  <c r="K130" i="8"/>
  <c r="J130" i="8"/>
  <c r="I130" i="8"/>
  <c r="H130" i="8"/>
  <c r="G130" i="8"/>
  <c r="L129" i="8"/>
  <c r="K129" i="8"/>
  <c r="J129" i="8"/>
  <c r="I129" i="8"/>
  <c r="H129" i="8"/>
  <c r="G129" i="8"/>
  <c r="L128" i="8"/>
  <c r="P135" i="8" s="1"/>
  <c r="K128" i="8"/>
  <c r="J128" i="8"/>
  <c r="I128" i="8"/>
  <c r="H128" i="8"/>
  <c r="G128" i="8"/>
  <c r="L127" i="8"/>
  <c r="K127" i="8"/>
  <c r="J127" i="8"/>
  <c r="I127" i="8"/>
  <c r="H127" i="8"/>
  <c r="G127" i="8"/>
  <c r="D126" i="8"/>
  <c r="V125" i="8"/>
  <c r="T125" i="8"/>
  <c r="R125" i="8"/>
  <c r="L132" i="8" s="1"/>
  <c r="U125" i="8"/>
  <c r="S125" i="8"/>
  <c r="Q125" i="8"/>
  <c r="J132" i="8" s="1"/>
  <c r="F125" i="8"/>
  <c r="E125" i="8"/>
  <c r="C125" i="8"/>
  <c r="O123" i="8"/>
  <c r="L122" i="8"/>
  <c r="P123" i="8" s="1"/>
  <c r="K122" i="8"/>
  <c r="J122" i="8"/>
  <c r="I123" i="8" s="1"/>
  <c r="I122" i="8"/>
  <c r="H122" i="8"/>
  <c r="G122" i="8"/>
  <c r="V122" i="8"/>
  <c r="T122" i="8"/>
  <c r="R122" i="8"/>
  <c r="U122" i="8"/>
  <c r="S122" i="8"/>
  <c r="Q122" i="8"/>
  <c r="F122" i="8"/>
  <c r="E122" i="8"/>
  <c r="C122" i="8"/>
  <c r="L119" i="8"/>
  <c r="P120" i="8" s="1"/>
  <c r="K119" i="8"/>
  <c r="J119" i="8"/>
  <c r="O120" i="8" s="1"/>
  <c r="I119" i="8"/>
  <c r="H119" i="8"/>
  <c r="G119" i="8"/>
  <c r="V119" i="8"/>
  <c r="T119" i="8"/>
  <c r="R119" i="8"/>
  <c r="U119" i="8"/>
  <c r="S119" i="8"/>
  <c r="Q119" i="8"/>
  <c r="F119" i="8"/>
  <c r="E119" i="8"/>
  <c r="C119" i="8"/>
  <c r="J116" i="8"/>
  <c r="I116" i="8"/>
  <c r="H116" i="8"/>
  <c r="F116" i="8"/>
  <c r="L115" i="8"/>
  <c r="K115" i="8"/>
  <c r="J115" i="8"/>
  <c r="F115" i="8"/>
  <c r="L114" i="8"/>
  <c r="K114" i="8"/>
  <c r="J114" i="8"/>
  <c r="F114" i="8"/>
  <c r="L113" i="8"/>
  <c r="K113" i="8"/>
  <c r="I113" i="8"/>
  <c r="J113" i="8"/>
  <c r="G113" i="8"/>
  <c r="V113" i="8"/>
  <c r="T113" i="8"/>
  <c r="R113" i="8"/>
  <c r="U113" i="8"/>
  <c r="S113" i="8"/>
  <c r="Q113" i="8"/>
  <c r="F113" i="8"/>
  <c r="E113" i="8"/>
  <c r="C113" i="8"/>
  <c r="L112" i="8"/>
  <c r="K112" i="8"/>
  <c r="J112" i="8"/>
  <c r="I112" i="8"/>
  <c r="H112" i="8"/>
  <c r="G112" i="8"/>
  <c r="L111" i="8"/>
  <c r="K111" i="8"/>
  <c r="J111" i="8"/>
  <c r="I111" i="8"/>
  <c r="H111" i="8"/>
  <c r="G111" i="8"/>
  <c r="L110" i="8"/>
  <c r="K110" i="8"/>
  <c r="J110" i="8"/>
  <c r="I110" i="8"/>
  <c r="H110" i="8"/>
  <c r="G110" i="8"/>
  <c r="L109" i="8"/>
  <c r="P117" i="8" s="1"/>
  <c r="K109" i="8"/>
  <c r="J109" i="8"/>
  <c r="O117" i="8" s="1"/>
  <c r="I109" i="8"/>
  <c r="H109" i="8"/>
  <c r="G109" i="8"/>
  <c r="V108" i="8"/>
  <c r="T108" i="8"/>
  <c r="R108" i="8"/>
  <c r="U108" i="8"/>
  <c r="S108" i="8"/>
  <c r="Q108" i="8"/>
  <c r="F108" i="8"/>
  <c r="E108" i="8"/>
  <c r="C108" i="8"/>
  <c r="A107" i="8"/>
  <c r="J105" i="8"/>
  <c r="K105" i="8"/>
  <c r="J104" i="8"/>
  <c r="K104" i="8"/>
  <c r="A103" i="8"/>
  <c r="J99" i="8"/>
  <c r="I99" i="8"/>
  <c r="H99" i="8"/>
  <c r="F99" i="8"/>
  <c r="K98" i="8"/>
  <c r="F98" i="8"/>
  <c r="K97" i="8"/>
  <c r="F97" i="8"/>
  <c r="L96" i="8"/>
  <c r="K96" i="8"/>
  <c r="I96" i="8"/>
  <c r="J96" i="8"/>
  <c r="G96" i="8"/>
  <c r="V96" i="8"/>
  <c r="T96" i="8"/>
  <c r="R96" i="8"/>
  <c r="U96" i="8"/>
  <c r="S96" i="8"/>
  <c r="Q96" i="8"/>
  <c r="F96" i="8"/>
  <c r="E96" i="8"/>
  <c r="C96" i="8"/>
  <c r="L95" i="8"/>
  <c r="K95" i="8"/>
  <c r="I95" i="8"/>
  <c r="J95" i="8"/>
  <c r="G95" i="8"/>
  <c r="V95" i="8"/>
  <c r="T95" i="8"/>
  <c r="R95" i="8"/>
  <c r="U95" i="8"/>
  <c r="S95" i="8"/>
  <c r="Q95" i="8"/>
  <c r="F95" i="8"/>
  <c r="E95" i="8"/>
  <c r="C95" i="8"/>
  <c r="L94" i="8"/>
  <c r="K94" i="8"/>
  <c r="I94" i="8"/>
  <c r="J94" i="8"/>
  <c r="G94" i="8"/>
  <c r="V94" i="8"/>
  <c r="T94" i="8"/>
  <c r="L98" i="8" s="1"/>
  <c r="R94" i="8"/>
  <c r="U94" i="8"/>
  <c r="S94" i="8"/>
  <c r="Q94" i="8"/>
  <c r="F94" i="8"/>
  <c r="E94" i="8"/>
  <c r="C94" i="8"/>
  <c r="L93" i="8"/>
  <c r="K93" i="8"/>
  <c r="J93" i="8"/>
  <c r="I93" i="8"/>
  <c r="H93" i="8"/>
  <c r="G93" i="8"/>
  <c r="L92" i="8"/>
  <c r="K92" i="8"/>
  <c r="J92" i="8"/>
  <c r="I92" i="8"/>
  <c r="H92" i="8"/>
  <c r="G92" i="8"/>
  <c r="L91" i="8"/>
  <c r="K91" i="8"/>
  <c r="J91" i="8"/>
  <c r="I91" i="8"/>
  <c r="H91" i="8"/>
  <c r="G91" i="8"/>
  <c r="L90" i="8"/>
  <c r="P100" i="8" s="1"/>
  <c r="K90" i="8"/>
  <c r="J90" i="8"/>
  <c r="O100" i="8" s="1"/>
  <c r="I90" i="8"/>
  <c r="H90" i="8"/>
  <c r="G90" i="8"/>
  <c r="D89" i="8"/>
  <c r="V88" i="8"/>
  <c r="T88" i="8"/>
  <c r="R88" i="8"/>
  <c r="L97" i="8" s="1"/>
  <c r="U88" i="8"/>
  <c r="S88" i="8"/>
  <c r="J98" i="8" s="1"/>
  <c r="Q88" i="8"/>
  <c r="J97" i="8" s="1"/>
  <c r="F88" i="8"/>
  <c r="E88" i="8"/>
  <c r="C88" i="8"/>
  <c r="J85" i="8"/>
  <c r="I85" i="8"/>
  <c r="H85" i="8"/>
  <c r="F85" i="8"/>
  <c r="L84" i="8"/>
  <c r="K84" i="8"/>
  <c r="F84" i="8"/>
  <c r="L83" i="8"/>
  <c r="K83" i="8"/>
  <c r="J83" i="8"/>
  <c r="F83" i="8"/>
  <c r="L82" i="8"/>
  <c r="K82" i="8"/>
  <c r="I82" i="8"/>
  <c r="J82" i="8"/>
  <c r="G82" i="8"/>
  <c r="V82" i="8"/>
  <c r="T82" i="8"/>
  <c r="R82" i="8"/>
  <c r="U82" i="8"/>
  <c r="S82" i="8"/>
  <c r="Q82" i="8"/>
  <c r="F82" i="8"/>
  <c r="E82" i="8"/>
  <c r="C82" i="8"/>
  <c r="L81" i="8"/>
  <c r="K81" i="8"/>
  <c r="J81" i="8"/>
  <c r="I81" i="8"/>
  <c r="H81" i="8"/>
  <c r="G81" i="8"/>
  <c r="L80" i="8"/>
  <c r="K80" i="8"/>
  <c r="J80" i="8"/>
  <c r="I80" i="8"/>
  <c r="H80" i="8"/>
  <c r="G80" i="8"/>
  <c r="L79" i="8"/>
  <c r="K79" i="8"/>
  <c r="J79" i="8"/>
  <c r="I79" i="8"/>
  <c r="H79" i="8"/>
  <c r="G79" i="8"/>
  <c r="L78" i="8"/>
  <c r="P86" i="8" s="1"/>
  <c r="K78" i="8"/>
  <c r="J78" i="8"/>
  <c r="O86" i="8" s="1"/>
  <c r="I78" i="8"/>
  <c r="H78" i="8"/>
  <c r="G78" i="8"/>
  <c r="D77" i="8"/>
  <c r="V76" i="8"/>
  <c r="T76" i="8"/>
  <c r="R76" i="8"/>
  <c r="U76" i="8"/>
  <c r="S76" i="8"/>
  <c r="J84" i="8" s="1"/>
  <c r="Q76" i="8"/>
  <c r="F76" i="8"/>
  <c r="E76" i="8"/>
  <c r="C76" i="8"/>
  <c r="J73" i="8"/>
  <c r="I73" i="8"/>
  <c r="H73" i="8"/>
  <c r="F73" i="8"/>
  <c r="K72" i="8"/>
  <c r="F72" i="8"/>
  <c r="K71" i="8"/>
  <c r="J71" i="8"/>
  <c r="F71" i="8"/>
  <c r="L70" i="8"/>
  <c r="K70" i="8"/>
  <c r="I70" i="8"/>
  <c r="J70" i="8"/>
  <c r="G70" i="8"/>
  <c r="V70" i="8"/>
  <c r="T70" i="8"/>
  <c r="R70" i="8"/>
  <c r="U70" i="8"/>
  <c r="S70" i="8"/>
  <c r="Q70" i="8"/>
  <c r="F70" i="8"/>
  <c r="E70" i="8"/>
  <c r="C70" i="8"/>
  <c r="L69" i="8"/>
  <c r="K69" i="8"/>
  <c r="J69" i="8"/>
  <c r="I69" i="8"/>
  <c r="H69" i="8"/>
  <c r="G69" i="8"/>
  <c r="L68" i="8"/>
  <c r="K68" i="8"/>
  <c r="J68" i="8"/>
  <c r="I68" i="8"/>
  <c r="H68" i="8"/>
  <c r="G68" i="8"/>
  <c r="L67" i="8"/>
  <c r="K67" i="8"/>
  <c r="J67" i="8"/>
  <c r="I67" i="8"/>
  <c r="H67" i="8"/>
  <c r="G67" i="8"/>
  <c r="L66" i="8"/>
  <c r="K66" i="8"/>
  <c r="J66" i="8"/>
  <c r="I66" i="8"/>
  <c r="H66" i="8"/>
  <c r="G66" i="8"/>
  <c r="D65" i="8"/>
  <c r="V64" i="8"/>
  <c r="T64" i="8"/>
  <c r="L72" i="8" s="1"/>
  <c r="R64" i="8"/>
  <c r="L71" i="8" s="1"/>
  <c r="U64" i="8"/>
  <c r="S64" i="8"/>
  <c r="J72" i="8" s="1"/>
  <c r="I74" i="8" s="1"/>
  <c r="Q64" i="8"/>
  <c r="F64" i="8"/>
  <c r="E64" i="8"/>
  <c r="C64" i="8"/>
  <c r="J61" i="8"/>
  <c r="I61" i="8"/>
  <c r="H61" i="8"/>
  <c r="F61" i="8"/>
  <c r="L60" i="8"/>
  <c r="K60" i="8"/>
  <c r="J60" i="8"/>
  <c r="F60" i="8"/>
  <c r="L59" i="8"/>
  <c r="K62" i="8" s="1"/>
  <c r="K59" i="8"/>
  <c r="F59" i="8"/>
  <c r="L58" i="8"/>
  <c r="P62" i="8" s="1"/>
  <c r="K58" i="8"/>
  <c r="J58" i="8"/>
  <c r="O62" i="8" s="1"/>
  <c r="I58" i="8"/>
  <c r="H58" i="8"/>
  <c r="G58" i="8"/>
  <c r="D57" i="8"/>
  <c r="V56" i="8"/>
  <c r="T56" i="8"/>
  <c r="R56" i="8"/>
  <c r="U56" i="8"/>
  <c r="S56" i="8"/>
  <c r="Q56" i="8"/>
  <c r="J59" i="8" s="1"/>
  <c r="I62" i="8" s="1"/>
  <c r="F56" i="8"/>
  <c r="E56" i="8"/>
  <c r="C56" i="8"/>
  <c r="J53" i="8"/>
  <c r="I53" i="8"/>
  <c r="H53" i="8"/>
  <c r="F53" i="8"/>
  <c r="L52" i="8"/>
  <c r="K52" i="8"/>
  <c r="F52" i="8"/>
  <c r="L51" i="8"/>
  <c r="K51" i="8"/>
  <c r="J51" i="8"/>
  <c r="I54" i="8" s="1"/>
  <c r="F51" i="8"/>
  <c r="L50" i="8"/>
  <c r="P54" i="8" s="1"/>
  <c r="K50" i="8"/>
  <c r="J50" i="8"/>
  <c r="I50" i="8"/>
  <c r="H50" i="8"/>
  <c r="G50" i="8"/>
  <c r="D49" i="8"/>
  <c r="V48" i="8"/>
  <c r="T48" i="8"/>
  <c r="R48" i="8"/>
  <c r="U48" i="8"/>
  <c r="S48" i="8"/>
  <c r="J52" i="8" s="1"/>
  <c r="Q48" i="8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180" i="7"/>
  <c r="H177" i="7"/>
  <c r="C180" i="7"/>
  <c r="C177" i="7"/>
  <c r="J174" i="7"/>
  <c r="H174" i="7"/>
  <c r="C174" i="7"/>
  <c r="J173" i="7"/>
  <c r="H173" i="7"/>
  <c r="C173" i="7"/>
  <c r="J172" i="7"/>
  <c r="H172" i="7"/>
  <c r="C172" i="7"/>
  <c r="C171" i="7"/>
  <c r="J170" i="7"/>
  <c r="H170" i="7"/>
  <c r="C170" i="7"/>
  <c r="J169" i="7"/>
  <c r="H169" i="7"/>
  <c r="C169" i="7"/>
  <c r="J168" i="7"/>
  <c r="H168" i="7"/>
  <c r="C168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167" i="7"/>
  <c r="J167" i="7"/>
  <c r="I166" i="7"/>
  <c r="J166" i="7"/>
  <c r="A165" i="7"/>
  <c r="I163" i="7"/>
  <c r="J163" i="7"/>
  <c r="I162" i="7"/>
  <c r="J162" i="7"/>
  <c r="H161" i="7"/>
  <c r="A161" i="7"/>
  <c r="O158" i="7"/>
  <c r="H158" i="7"/>
  <c r="K157" i="7"/>
  <c r="P158" i="7" s="1"/>
  <c r="J161" i="7" s="1"/>
  <c r="J157" i="7"/>
  <c r="I157" i="7"/>
  <c r="H157" i="7"/>
  <c r="G157" i="7"/>
  <c r="F157" i="7"/>
  <c r="V157" i="7"/>
  <c r="T157" i="7"/>
  <c r="R157" i="7"/>
  <c r="U157" i="7"/>
  <c r="S157" i="7"/>
  <c r="Q157" i="7"/>
  <c r="E157" i="7"/>
  <c r="D157" i="7"/>
  <c r="B157" i="7"/>
  <c r="A156" i="7"/>
  <c r="I154" i="7"/>
  <c r="J154" i="7"/>
  <c r="I153" i="7"/>
  <c r="J153" i="7"/>
  <c r="H152" i="7"/>
  <c r="J152" i="7"/>
  <c r="A152" i="7"/>
  <c r="A150" i="7"/>
  <c r="I148" i="7"/>
  <c r="J148" i="7"/>
  <c r="I147" i="7"/>
  <c r="J147" i="7"/>
  <c r="A146" i="7"/>
  <c r="I142" i="7"/>
  <c r="H142" i="7"/>
  <c r="G142" i="7"/>
  <c r="E142" i="7"/>
  <c r="J141" i="7"/>
  <c r="E141" i="7"/>
  <c r="J140" i="7"/>
  <c r="E140" i="7"/>
  <c r="K139" i="7"/>
  <c r="J139" i="7"/>
  <c r="H139" i="7"/>
  <c r="I139" i="7"/>
  <c r="F139" i="7"/>
  <c r="V139" i="7"/>
  <c r="T139" i="7"/>
  <c r="R139" i="7"/>
  <c r="U139" i="7"/>
  <c r="S139" i="7"/>
  <c r="Q139" i="7"/>
  <c r="E139" i="7"/>
  <c r="D139" i="7"/>
  <c r="B139" i="7"/>
  <c r="K138" i="7"/>
  <c r="J138" i="7"/>
  <c r="H138" i="7"/>
  <c r="I138" i="7"/>
  <c r="F138" i="7"/>
  <c r="V138" i="7"/>
  <c r="T138" i="7"/>
  <c r="R138" i="7"/>
  <c r="U138" i="7"/>
  <c r="S138" i="7"/>
  <c r="Q138" i="7"/>
  <c r="E138" i="7"/>
  <c r="D138" i="7"/>
  <c r="B138" i="7"/>
  <c r="K137" i="7"/>
  <c r="J137" i="7"/>
  <c r="H137" i="7"/>
  <c r="I137" i="7"/>
  <c r="F137" i="7"/>
  <c r="V137" i="7"/>
  <c r="T137" i="7"/>
  <c r="K141" i="7" s="1"/>
  <c r="R137" i="7"/>
  <c r="K140" i="7" s="1"/>
  <c r="U137" i="7"/>
  <c r="S137" i="7"/>
  <c r="Q137" i="7"/>
  <c r="E137" i="7"/>
  <c r="D137" i="7"/>
  <c r="B137" i="7"/>
  <c r="K136" i="7"/>
  <c r="J136" i="7"/>
  <c r="H136" i="7"/>
  <c r="I136" i="7"/>
  <c r="F136" i="7"/>
  <c r="V136" i="7"/>
  <c r="T136" i="7"/>
  <c r="R136" i="7"/>
  <c r="U136" i="7"/>
  <c r="S136" i="7"/>
  <c r="Q136" i="7"/>
  <c r="I140" i="7" s="1"/>
  <c r="O143" i="7" s="1"/>
  <c r="E136" i="7"/>
  <c r="D136" i="7"/>
  <c r="B136" i="7"/>
  <c r="K135" i="7"/>
  <c r="J135" i="7"/>
  <c r="I135" i="7"/>
  <c r="H135" i="7"/>
  <c r="G135" i="7"/>
  <c r="F135" i="7"/>
  <c r="K134" i="7"/>
  <c r="J134" i="7"/>
  <c r="I134" i="7"/>
  <c r="H134" i="7"/>
  <c r="G134" i="7"/>
  <c r="F134" i="7"/>
  <c r="K133" i="7"/>
  <c r="J133" i="7"/>
  <c r="I133" i="7"/>
  <c r="H133" i="7"/>
  <c r="G133" i="7"/>
  <c r="F133" i="7"/>
  <c r="K132" i="7"/>
  <c r="J143" i="7" s="1"/>
  <c r="J132" i="7"/>
  <c r="I132" i="7"/>
  <c r="H132" i="7"/>
  <c r="G132" i="7"/>
  <c r="F132" i="7"/>
  <c r="V131" i="7"/>
  <c r="T131" i="7"/>
  <c r="R131" i="7"/>
  <c r="U131" i="7"/>
  <c r="S131" i="7"/>
  <c r="I141" i="7" s="1"/>
  <c r="Q131" i="7"/>
  <c r="E131" i="7"/>
  <c r="D131" i="7"/>
  <c r="B131" i="7"/>
  <c r="I128" i="7"/>
  <c r="H128" i="7"/>
  <c r="G128" i="7"/>
  <c r="E128" i="7"/>
  <c r="J127" i="7"/>
  <c r="E127" i="7"/>
  <c r="J126" i="7"/>
  <c r="I126" i="7"/>
  <c r="E126" i="7"/>
  <c r="K125" i="7"/>
  <c r="J125" i="7"/>
  <c r="H125" i="7"/>
  <c r="I125" i="7"/>
  <c r="F125" i="7"/>
  <c r="V125" i="7"/>
  <c r="T125" i="7"/>
  <c r="R125" i="7"/>
  <c r="U125" i="7"/>
  <c r="S125" i="7"/>
  <c r="Q125" i="7"/>
  <c r="E125" i="7"/>
  <c r="D125" i="7"/>
  <c r="B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K122" i="7"/>
  <c r="J122" i="7"/>
  <c r="I122" i="7"/>
  <c r="H122" i="7"/>
  <c r="G122" i="7"/>
  <c r="F122" i="7"/>
  <c r="K121" i="7"/>
  <c r="J121" i="7"/>
  <c r="I121" i="7"/>
  <c r="H121" i="7"/>
  <c r="G121" i="7"/>
  <c r="F121" i="7"/>
  <c r="C120" i="7"/>
  <c r="V119" i="7"/>
  <c r="T119" i="7"/>
  <c r="K127" i="7" s="1"/>
  <c r="R119" i="7"/>
  <c r="K126" i="7" s="1"/>
  <c r="U119" i="7"/>
  <c r="S119" i="7"/>
  <c r="I127" i="7" s="1"/>
  <c r="Q119" i="7"/>
  <c r="E119" i="7"/>
  <c r="D119" i="7"/>
  <c r="B119" i="7"/>
  <c r="I116" i="7"/>
  <c r="H116" i="7"/>
  <c r="G116" i="7"/>
  <c r="E116" i="7"/>
  <c r="K115" i="7"/>
  <c r="J115" i="7"/>
  <c r="I115" i="7"/>
  <c r="E115" i="7"/>
  <c r="J114" i="7"/>
  <c r="E114" i="7"/>
  <c r="K113" i="7"/>
  <c r="J113" i="7"/>
  <c r="H113" i="7"/>
  <c r="I113" i="7"/>
  <c r="F113" i="7"/>
  <c r="V113" i="7"/>
  <c r="T113" i="7"/>
  <c r="R113" i="7"/>
  <c r="K114" i="7" s="1"/>
  <c r="U113" i="7"/>
  <c r="S113" i="7"/>
  <c r="Q113" i="7"/>
  <c r="E113" i="7"/>
  <c r="D113" i="7"/>
  <c r="B113" i="7"/>
  <c r="K112" i="7"/>
  <c r="J112" i="7"/>
  <c r="I112" i="7"/>
  <c r="H112" i="7"/>
  <c r="G112" i="7"/>
  <c r="F112" i="7"/>
  <c r="K111" i="7"/>
  <c r="J111" i="7"/>
  <c r="I111" i="7"/>
  <c r="H111" i="7"/>
  <c r="G111" i="7"/>
  <c r="F111" i="7"/>
  <c r="K110" i="7"/>
  <c r="J110" i="7"/>
  <c r="I110" i="7"/>
  <c r="H110" i="7"/>
  <c r="G110" i="7"/>
  <c r="F110" i="7"/>
  <c r="K109" i="7"/>
  <c r="J109" i="7"/>
  <c r="I109" i="7"/>
  <c r="H109" i="7"/>
  <c r="G109" i="7"/>
  <c r="F109" i="7"/>
  <c r="C108" i="7"/>
  <c r="V107" i="7"/>
  <c r="T107" i="7"/>
  <c r="R107" i="7"/>
  <c r="U107" i="7"/>
  <c r="S107" i="7"/>
  <c r="Q107" i="7"/>
  <c r="I114" i="7" s="1"/>
  <c r="E107" i="7"/>
  <c r="D107" i="7"/>
  <c r="B107" i="7"/>
  <c r="O105" i="7"/>
  <c r="H105" i="7"/>
  <c r="P105" i="7"/>
  <c r="J105" i="7"/>
  <c r="K104" i="7"/>
  <c r="J104" i="7"/>
  <c r="I104" i="7"/>
  <c r="H104" i="7"/>
  <c r="G104" i="7"/>
  <c r="F104" i="7"/>
  <c r="V104" i="7"/>
  <c r="T104" i="7"/>
  <c r="R104" i="7"/>
  <c r="U104" i="7"/>
  <c r="S104" i="7"/>
  <c r="Q104" i="7"/>
  <c r="E104" i="7"/>
  <c r="D104" i="7"/>
  <c r="B104" i="7"/>
  <c r="O102" i="7"/>
  <c r="H102" i="7"/>
  <c r="P102" i="7"/>
  <c r="J102" i="7"/>
  <c r="K101" i="7"/>
  <c r="J101" i="7"/>
  <c r="I101" i="7"/>
  <c r="H101" i="7"/>
  <c r="G101" i="7"/>
  <c r="F101" i="7"/>
  <c r="V101" i="7"/>
  <c r="T101" i="7"/>
  <c r="R101" i="7"/>
  <c r="U101" i="7"/>
  <c r="S101" i="7"/>
  <c r="Q101" i="7"/>
  <c r="E101" i="7"/>
  <c r="D101" i="7"/>
  <c r="B101" i="7"/>
  <c r="I98" i="7"/>
  <c r="H98" i="7"/>
  <c r="G98" i="7"/>
  <c r="E98" i="7"/>
  <c r="J97" i="7"/>
  <c r="I97" i="7"/>
  <c r="E97" i="7"/>
  <c r="K96" i="7"/>
  <c r="J96" i="7"/>
  <c r="I96" i="7"/>
  <c r="E96" i="7"/>
  <c r="K95" i="7"/>
  <c r="J95" i="7"/>
  <c r="H95" i="7"/>
  <c r="I95" i="7"/>
  <c r="F95" i="7"/>
  <c r="V95" i="7"/>
  <c r="T95" i="7"/>
  <c r="R95" i="7"/>
  <c r="U95" i="7"/>
  <c r="S95" i="7"/>
  <c r="Q95" i="7"/>
  <c r="E95" i="7"/>
  <c r="D95" i="7"/>
  <c r="B95" i="7"/>
  <c r="K94" i="7"/>
  <c r="J94" i="7"/>
  <c r="I94" i="7"/>
  <c r="H94" i="7"/>
  <c r="G94" i="7"/>
  <c r="F94" i="7"/>
  <c r="K93" i="7"/>
  <c r="J93" i="7"/>
  <c r="I93" i="7"/>
  <c r="H93" i="7"/>
  <c r="G93" i="7"/>
  <c r="F93" i="7"/>
  <c r="K92" i="7"/>
  <c r="J92" i="7"/>
  <c r="I92" i="7"/>
  <c r="H92" i="7"/>
  <c r="G92" i="7"/>
  <c r="F92" i="7"/>
  <c r="K91" i="7"/>
  <c r="P99" i="7" s="1"/>
  <c r="J91" i="7"/>
  <c r="I91" i="7"/>
  <c r="O99" i="7" s="1"/>
  <c r="H91" i="7"/>
  <c r="G91" i="7"/>
  <c r="F91" i="7"/>
  <c r="V90" i="7"/>
  <c r="T90" i="7"/>
  <c r="K97" i="7" s="1"/>
  <c r="R90" i="7"/>
  <c r="U90" i="7"/>
  <c r="S90" i="7"/>
  <c r="Q90" i="7"/>
  <c r="E90" i="7"/>
  <c r="D90" i="7"/>
  <c r="B90" i="7"/>
  <c r="A89" i="7"/>
  <c r="I87" i="7"/>
  <c r="J87" i="7"/>
  <c r="I86" i="7"/>
  <c r="J86" i="7"/>
  <c r="A85" i="7"/>
  <c r="I81" i="7"/>
  <c r="H81" i="7"/>
  <c r="G81" i="7"/>
  <c r="E81" i="7"/>
  <c r="J80" i="7"/>
  <c r="E80" i="7"/>
  <c r="J79" i="7"/>
  <c r="E79" i="7"/>
  <c r="K78" i="7"/>
  <c r="J78" i="7"/>
  <c r="H78" i="7"/>
  <c r="I78" i="7"/>
  <c r="F78" i="7"/>
  <c r="V78" i="7"/>
  <c r="T78" i="7"/>
  <c r="R78" i="7"/>
  <c r="U78" i="7"/>
  <c r="S78" i="7"/>
  <c r="Q78" i="7"/>
  <c r="E78" i="7"/>
  <c r="D78" i="7"/>
  <c r="B78" i="7"/>
  <c r="K77" i="7"/>
  <c r="J77" i="7"/>
  <c r="H77" i="7"/>
  <c r="I77" i="7"/>
  <c r="F77" i="7"/>
  <c r="V77" i="7"/>
  <c r="T77" i="7"/>
  <c r="R77" i="7"/>
  <c r="U77" i="7"/>
  <c r="S77" i="7"/>
  <c r="Q77" i="7"/>
  <c r="E77" i="7"/>
  <c r="D77" i="7"/>
  <c r="B77" i="7"/>
  <c r="K76" i="7"/>
  <c r="J76" i="7"/>
  <c r="H76" i="7"/>
  <c r="I76" i="7"/>
  <c r="F76" i="7"/>
  <c r="V76" i="7"/>
  <c r="T76" i="7"/>
  <c r="R76" i="7"/>
  <c r="U76" i="7"/>
  <c r="S76" i="7"/>
  <c r="Q76" i="7"/>
  <c r="E76" i="7"/>
  <c r="D76" i="7"/>
  <c r="B76" i="7"/>
  <c r="K75" i="7"/>
  <c r="J75" i="7"/>
  <c r="I75" i="7"/>
  <c r="H75" i="7"/>
  <c r="G75" i="7"/>
  <c r="F75" i="7"/>
  <c r="K74" i="7"/>
  <c r="J74" i="7"/>
  <c r="I74" i="7"/>
  <c r="H74" i="7"/>
  <c r="G74" i="7"/>
  <c r="F74" i="7"/>
  <c r="K73" i="7"/>
  <c r="J73" i="7"/>
  <c r="I73" i="7"/>
  <c r="H73" i="7"/>
  <c r="G73" i="7"/>
  <c r="F73" i="7"/>
  <c r="K72" i="7"/>
  <c r="J82" i="7" s="1"/>
  <c r="J72" i="7"/>
  <c r="I72" i="7"/>
  <c r="H72" i="7"/>
  <c r="G72" i="7"/>
  <c r="F72" i="7"/>
  <c r="C71" i="7"/>
  <c r="V70" i="7"/>
  <c r="T70" i="7"/>
  <c r="K80" i="7" s="1"/>
  <c r="R70" i="7"/>
  <c r="K79" i="7" s="1"/>
  <c r="U70" i="7"/>
  <c r="S70" i="7"/>
  <c r="I80" i="7" s="1"/>
  <c r="Q70" i="7"/>
  <c r="I79" i="7" s="1"/>
  <c r="E70" i="7"/>
  <c r="D70" i="7"/>
  <c r="B70" i="7"/>
  <c r="I67" i="7"/>
  <c r="H67" i="7"/>
  <c r="G67" i="7"/>
  <c r="E67" i="7"/>
  <c r="K66" i="7"/>
  <c r="J66" i="7"/>
  <c r="I66" i="7"/>
  <c r="E66" i="7"/>
  <c r="K65" i="7"/>
  <c r="J65" i="7"/>
  <c r="I65" i="7"/>
  <c r="E65" i="7"/>
  <c r="K64" i="7"/>
  <c r="J64" i="7"/>
  <c r="H64" i="7"/>
  <c r="I64" i="7"/>
  <c r="F64" i="7"/>
  <c r="V64" i="7"/>
  <c r="T64" i="7"/>
  <c r="R64" i="7"/>
  <c r="U64" i="7"/>
  <c r="S64" i="7"/>
  <c r="Q64" i="7"/>
  <c r="E64" i="7"/>
  <c r="D64" i="7"/>
  <c r="B64" i="7"/>
  <c r="K63" i="7"/>
  <c r="J63" i="7"/>
  <c r="I63" i="7"/>
  <c r="H63" i="7"/>
  <c r="G63" i="7"/>
  <c r="F63" i="7"/>
  <c r="K62" i="7"/>
  <c r="J62" i="7"/>
  <c r="I62" i="7"/>
  <c r="H62" i="7"/>
  <c r="G62" i="7"/>
  <c r="F62" i="7"/>
  <c r="K61" i="7"/>
  <c r="J61" i="7"/>
  <c r="I61" i="7"/>
  <c r="H61" i="7"/>
  <c r="G61" i="7"/>
  <c r="F61" i="7"/>
  <c r="K60" i="7"/>
  <c r="J68" i="7" s="1"/>
  <c r="J60" i="7"/>
  <c r="I60" i="7"/>
  <c r="H68" i="7" s="1"/>
  <c r="H60" i="7"/>
  <c r="G60" i="7"/>
  <c r="F60" i="7"/>
  <c r="C59" i="7"/>
  <c r="V58" i="7"/>
  <c r="T58" i="7"/>
  <c r="R58" i="7"/>
  <c r="U58" i="7"/>
  <c r="S58" i="7"/>
  <c r="Q58" i="7"/>
  <c r="E58" i="7"/>
  <c r="D58" i="7"/>
  <c r="B58" i="7"/>
  <c r="I55" i="7"/>
  <c r="H55" i="7"/>
  <c r="G55" i="7"/>
  <c r="E55" i="7"/>
  <c r="J54" i="7"/>
  <c r="E54" i="7"/>
  <c r="J53" i="7"/>
  <c r="E53" i="7"/>
  <c r="K52" i="7"/>
  <c r="J52" i="7"/>
  <c r="H52" i="7"/>
  <c r="I52" i="7"/>
  <c r="F52" i="7"/>
  <c r="V52" i="7"/>
  <c r="T52" i="7"/>
  <c r="R52" i="7"/>
  <c r="U52" i="7"/>
  <c r="S52" i="7"/>
  <c r="Q52" i="7"/>
  <c r="E52" i="7"/>
  <c r="D52" i="7"/>
  <c r="B52" i="7"/>
  <c r="K51" i="7"/>
  <c r="J51" i="7"/>
  <c r="I51" i="7"/>
  <c r="H51" i="7"/>
  <c r="G51" i="7"/>
  <c r="F51" i="7"/>
  <c r="K50" i="7"/>
  <c r="J50" i="7"/>
  <c r="I50" i="7"/>
  <c r="H50" i="7"/>
  <c r="G50" i="7"/>
  <c r="F50" i="7"/>
  <c r="K49" i="7"/>
  <c r="P56" i="7" s="1"/>
  <c r="J49" i="7"/>
  <c r="I49" i="7"/>
  <c r="O56" i="7" s="1"/>
  <c r="H49" i="7"/>
  <c r="G49" i="7"/>
  <c r="F49" i="7"/>
  <c r="K48" i="7"/>
  <c r="J48" i="7"/>
  <c r="I48" i="7"/>
  <c r="H48" i="7"/>
  <c r="G48" i="7"/>
  <c r="F48" i="7"/>
  <c r="C47" i="7"/>
  <c r="V46" i="7"/>
  <c r="T46" i="7"/>
  <c r="K54" i="7" s="1"/>
  <c r="R46" i="7"/>
  <c r="K53" i="7" s="1"/>
  <c r="U46" i="7"/>
  <c r="S46" i="7"/>
  <c r="I54" i="7" s="1"/>
  <c r="Q46" i="7"/>
  <c r="I53" i="7" s="1"/>
  <c r="H56" i="7" s="1"/>
  <c r="E46" i="7"/>
  <c r="D46" i="7"/>
  <c r="B46" i="7"/>
  <c r="I43" i="7"/>
  <c r="H43" i="7"/>
  <c r="G43" i="7"/>
  <c r="E43" i="7"/>
  <c r="K42" i="7"/>
  <c r="J42" i="7"/>
  <c r="I42" i="7"/>
  <c r="E42" i="7"/>
  <c r="K41" i="7"/>
  <c r="J41" i="7"/>
  <c r="I41" i="7"/>
  <c r="H44" i="7" s="1"/>
  <c r="E41" i="7"/>
  <c r="K40" i="7"/>
  <c r="P44" i="7" s="1"/>
  <c r="J40" i="7"/>
  <c r="I40" i="7"/>
  <c r="O44" i="7" s="1"/>
  <c r="H40" i="7"/>
  <c r="G40" i="7"/>
  <c r="F40" i="7"/>
  <c r="C39" i="7"/>
  <c r="V38" i="7"/>
  <c r="T38" i="7"/>
  <c r="R38" i="7"/>
  <c r="U38" i="7"/>
  <c r="S38" i="7"/>
  <c r="Q38" i="7"/>
  <c r="E38" i="7"/>
  <c r="D38" i="7"/>
  <c r="B38" i="7"/>
  <c r="I35" i="7"/>
  <c r="H35" i="7"/>
  <c r="G35" i="7"/>
  <c r="E35" i="7"/>
  <c r="K34" i="7"/>
  <c r="J34" i="7"/>
  <c r="E34" i="7"/>
  <c r="K33" i="7"/>
  <c r="J33" i="7"/>
  <c r="I33" i="7"/>
  <c r="E33" i="7"/>
  <c r="K32" i="7"/>
  <c r="J36" i="7" s="1"/>
  <c r="J32" i="7"/>
  <c r="I32" i="7"/>
  <c r="H32" i="7"/>
  <c r="G32" i="7"/>
  <c r="F32" i="7"/>
  <c r="C31" i="7"/>
  <c r="V30" i="7"/>
  <c r="T30" i="7"/>
  <c r="R30" i="7"/>
  <c r="U30" i="7"/>
  <c r="S30" i="7"/>
  <c r="I34" i="7" s="1"/>
  <c r="Q30" i="7"/>
  <c r="E30" i="7"/>
  <c r="D30" i="7"/>
  <c r="B30" i="7"/>
  <c r="A29" i="7"/>
  <c r="A11" i="7"/>
  <c r="A8" i="7"/>
  <c r="A6" i="7"/>
  <c r="K74" i="8" l="1"/>
  <c r="P74" i="8"/>
  <c r="K103" i="8" s="1"/>
  <c r="I135" i="8"/>
  <c r="K147" i="8"/>
  <c r="O161" i="8"/>
  <c r="O54" i="8"/>
  <c r="O74" i="8"/>
  <c r="I164" i="8"/>
  <c r="P161" i="8"/>
  <c r="K164" i="8" s="1"/>
  <c r="K135" i="8"/>
  <c r="O135" i="8"/>
  <c r="K86" i="8"/>
  <c r="K117" i="8"/>
  <c r="K176" i="8"/>
  <c r="K54" i="8"/>
  <c r="I86" i="8"/>
  <c r="K100" i="8"/>
  <c r="K120" i="8"/>
  <c r="K161" i="8"/>
  <c r="I117" i="8"/>
  <c r="K123" i="8"/>
  <c r="I176" i="8"/>
  <c r="I100" i="8"/>
  <c r="I120" i="8"/>
  <c r="I161" i="8"/>
  <c r="O82" i="7"/>
  <c r="J129" i="7"/>
  <c r="P129" i="7"/>
  <c r="O117" i="7"/>
  <c r="H146" i="7" s="1"/>
  <c r="P82" i="7"/>
  <c r="J117" i="7"/>
  <c r="P117" i="7"/>
  <c r="J146" i="7" s="1"/>
  <c r="O129" i="7"/>
  <c r="H129" i="7"/>
  <c r="O36" i="7"/>
  <c r="H117" i="7"/>
  <c r="H143" i="7"/>
  <c r="P36" i="7"/>
  <c r="O68" i="7"/>
  <c r="H99" i="7"/>
  <c r="P143" i="7"/>
  <c r="H36" i="7"/>
  <c r="H82" i="7"/>
  <c r="J56" i="7"/>
  <c r="J44" i="7"/>
  <c r="P68" i="7"/>
  <c r="J99" i="7"/>
  <c r="J15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1" i="3"/>
  <c r="Y1" i="3"/>
  <c r="CV1" i="3"/>
  <c r="CY1" i="3"/>
  <c r="CZ1" i="3"/>
  <c r="DB1" i="3" s="1"/>
  <c r="DA1" i="3"/>
  <c r="DC1" i="3"/>
  <c r="A2" i="3"/>
  <c r="Y2" i="3"/>
  <c r="CU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V4" i="3" s="1"/>
  <c r="CY4" i="3"/>
  <c r="CZ4" i="3"/>
  <c r="DA4" i="3"/>
  <c r="DB4" i="3"/>
  <c r="DC4" i="3"/>
  <c r="A5" i="3"/>
  <c r="Y5" i="3"/>
  <c r="CV5" i="3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X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X9" i="3" s="1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X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DH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W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X131" i="3" s="1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X156" i="3" s="1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H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Q28" i="1"/>
  <c r="S28" i="1"/>
  <c r="AC28" i="1"/>
  <c r="P28" i="1" s="1"/>
  <c r="AE28" i="1"/>
  <c r="AD28" i="1" s="1"/>
  <c r="AB28" i="1" s="1"/>
  <c r="AF28" i="1"/>
  <c r="CT28" i="1" s="1"/>
  <c r="AG28" i="1"/>
  <c r="AH28" i="1"/>
  <c r="CV28" i="1" s="1"/>
  <c r="U28" i="1" s="1"/>
  <c r="AI28" i="1"/>
  <c r="CW28" i="1" s="1"/>
  <c r="V28" i="1" s="1"/>
  <c r="AJ28" i="1"/>
  <c r="CQ28" i="1"/>
  <c r="CR28" i="1"/>
  <c r="CS28" i="1"/>
  <c r="CU28" i="1"/>
  <c r="T28" i="1" s="1"/>
  <c r="CX28" i="1"/>
  <c r="W28" i="1" s="1"/>
  <c r="GL28" i="1"/>
  <c r="GO28" i="1"/>
  <c r="GP28" i="1"/>
  <c r="GV28" i="1"/>
  <c r="HC28" i="1"/>
  <c r="GX28" i="1" s="1"/>
  <c r="C29" i="1"/>
  <c r="D29" i="1"/>
  <c r="I29" i="1"/>
  <c r="Q29" i="1" s="1"/>
  <c r="K29" i="1"/>
  <c r="R29" i="1"/>
  <c r="U29" i="1"/>
  <c r="V29" i="1"/>
  <c r="W29" i="1"/>
  <c r="AC29" i="1"/>
  <c r="P29" i="1" s="1"/>
  <c r="AD29" i="1"/>
  <c r="AB29" i="1" s="1"/>
  <c r="AE29" i="1"/>
  <c r="AF29" i="1"/>
  <c r="AG29" i="1"/>
  <c r="AH29" i="1"/>
  <c r="AI29" i="1"/>
  <c r="CW29" i="1" s="1"/>
  <c r="AJ29" i="1"/>
  <c r="CQ29" i="1"/>
  <c r="CT29" i="1"/>
  <c r="CU29" i="1"/>
  <c r="T29" i="1" s="1"/>
  <c r="CV29" i="1"/>
  <c r="CX29" i="1"/>
  <c r="GL29" i="1"/>
  <c r="GO29" i="1"/>
  <c r="GP29" i="1"/>
  <c r="GV29" i="1"/>
  <c r="HC29" i="1" s="1"/>
  <c r="GX29" i="1" s="1"/>
  <c r="C30" i="1"/>
  <c r="D30" i="1"/>
  <c r="I30" i="1"/>
  <c r="K30" i="1"/>
  <c r="P30" i="1"/>
  <c r="AC30" i="1"/>
  <c r="AE30" i="1"/>
  <c r="AF30" i="1"/>
  <c r="S30" i="1" s="1"/>
  <c r="AG30" i="1"/>
  <c r="AH30" i="1"/>
  <c r="CV30" i="1" s="1"/>
  <c r="U30" i="1" s="1"/>
  <c r="AI30" i="1"/>
  <c r="CW30" i="1" s="1"/>
  <c r="V30" i="1" s="1"/>
  <c r="AJ30" i="1"/>
  <c r="CX30" i="1" s="1"/>
  <c r="W30" i="1" s="1"/>
  <c r="CQ30" i="1"/>
  <c r="CT30" i="1"/>
  <c r="CU30" i="1"/>
  <c r="T30" i="1" s="1"/>
  <c r="GL30" i="1"/>
  <c r="GO30" i="1"/>
  <c r="GP30" i="1"/>
  <c r="GV30" i="1"/>
  <c r="GX30" i="1"/>
  <c r="HC30" i="1"/>
  <c r="C31" i="1"/>
  <c r="D31" i="1"/>
  <c r="I31" i="1"/>
  <c r="K31" i="1"/>
  <c r="S31" i="1"/>
  <c r="AC31" i="1"/>
  <c r="CQ31" i="1" s="1"/>
  <c r="AE31" i="1"/>
  <c r="AF31" i="1"/>
  <c r="AG31" i="1"/>
  <c r="AH31" i="1"/>
  <c r="CV31" i="1" s="1"/>
  <c r="U31" i="1" s="1"/>
  <c r="AI31" i="1"/>
  <c r="CW31" i="1" s="1"/>
  <c r="V31" i="1" s="1"/>
  <c r="AJ31" i="1"/>
  <c r="CX31" i="1" s="1"/>
  <c r="W31" i="1" s="1"/>
  <c r="CT31" i="1"/>
  <c r="CU31" i="1"/>
  <c r="T31" i="1" s="1"/>
  <c r="GL31" i="1"/>
  <c r="GO31" i="1"/>
  <c r="GP31" i="1"/>
  <c r="GV31" i="1"/>
  <c r="HC31" i="1" s="1"/>
  <c r="GX31" i="1" s="1"/>
  <c r="C32" i="1"/>
  <c r="D32" i="1"/>
  <c r="I32" i="1"/>
  <c r="CU5" i="3" s="1"/>
  <c r="K32" i="1"/>
  <c r="R32" i="1"/>
  <c r="W32" i="1"/>
  <c r="AC32" i="1"/>
  <c r="CQ32" i="1" s="1"/>
  <c r="AD32" i="1"/>
  <c r="AE32" i="1"/>
  <c r="Q32" i="1" s="1"/>
  <c r="AF32" i="1"/>
  <c r="S32" i="1" s="1"/>
  <c r="AG32" i="1"/>
  <c r="AH32" i="1"/>
  <c r="CV32" i="1" s="1"/>
  <c r="U32" i="1" s="1"/>
  <c r="AI32" i="1"/>
  <c r="CW32" i="1" s="1"/>
  <c r="V32" i="1" s="1"/>
  <c r="AJ32" i="1"/>
  <c r="CR32" i="1"/>
  <c r="CS32" i="1"/>
  <c r="CU32" i="1"/>
  <c r="T32" i="1" s="1"/>
  <c r="CX32" i="1"/>
  <c r="GL32" i="1"/>
  <c r="GN32" i="1"/>
  <c r="GP32" i="1"/>
  <c r="GV32" i="1"/>
  <c r="HC32" i="1" s="1"/>
  <c r="GX32" i="1"/>
  <c r="C33" i="1"/>
  <c r="D33" i="1"/>
  <c r="I33" i="1"/>
  <c r="CX11" i="3" s="1"/>
  <c r="K33" i="1"/>
  <c r="W33" i="1"/>
  <c r="AC33" i="1"/>
  <c r="CQ33" i="1" s="1"/>
  <c r="AE33" i="1"/>
  <c r="AD33" i="1" s="1"/>
  <c r="AF33" i="1"/>
  <c r="CT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/>
  <c r="GL33" i="1"/>
  <c r="GN33" i="1"/>
  <c r="GP33" i="1"/>
  <c r="GV33" i="1"/>
  <c r="HC33" i="1" s="1"/>
  <c r="GX33" i="1" s="1"/>
  <c r="I34" i="1"/>
  <c r="Q34" i="1" s="1"/>
  <c r="AC34" i="1"/>
  <c r="P34" i="1" s="1"/>
  <c r="AD34" i="1"/>
  <c r="AE34" i="1"/>
  <c r="CS34" i="1" s="1"/>
  <c r="AF34" i="1"/>
  <c r="S34" i="1" s="1"/>
  <c r="AG34" i="1"/>
  <c r="AH34" i="1"/>
  <c r="CV34" i="1" s="1"/>
  <c r="U34" i="1" s="1"/>
  <c r="AI34" i="1"/>
  <c r="CW34" i="1" s="1"/>
  <c r="V34" i="1" s="1"/>
  <c r="AJ34" i="1"/>
  <c r="CU34" i="1"/>
  <c r="CX34" i="1"/>
  <c r="GL34" i="1"/>
  <c r="GN34" i="1"/>
  <c r="GP34" i="1"/>
  <c r="GV34" i="1"/>
  <c r="HC34" i="1"/>
  <c r="GX34" i="1" s="1"/>
  <c r="I35" i="1"/>
  <c r="W35" i="1"/>
  <c r="AC35" i="1"/>
  <c r="P35" i="1" s="1"/>
  <c r="AD35" i="1"/>
  <c r="AE35" i="1"/>
  <c r="Q35" i="1" s="1"/>
  <c r="AF35" i="1"/>
  <c r="AG35" i="1"/>
  <c r="CU35" i="1" s="1"/>
  <c r="T35" i="1" s="1"/>
  <c r="AH35" i="1"/>
  <c r="CV35" i="1" s="1"/>
  <c r="U35" i="1" s="1"/>
  <c r="AI35" i="1"/>
  <c r="AJ35" i="1"/>
  <c r="CW35" i="1"/>
  <c r="V35" i="1" s="1"/>
  <c r="CX35" i="1"/>
  <c r="GL35" i="1"/>
  <c r="GN35" i="1"/>
  <c r="GP35" i="1"/>
  <c r="GV35" i="1"/>
  <c r="HC35" i="1" s="1"/>
  <c r="GX35" i="1" s="1"/>
  <c r="C36" i="1"/>
  <c r="D36" i="1"/>
  <c r="I36" i="1"/>
  <c r="K36" i="1"/>
  <c r="P36" i="1"/>
  <c r="Q36" i="1"/>
  <c r="R36" i="1"/>
  <c r="S36" i="1"/>
  <c r="U36" i="1"/>
  <c r="AB36" i="1"/>
  <c r="AC36" i="1"/>
  <c r="AE36" i="1"/>
  <c r="AD36" i="1" s="1"/>
  <c r="AF36" i="1"/>
  <c r="AG36" i="1"/>
  <c r="AH36" i="1"/>
  <c r="AI36" i="1"/>
  <c r="AJ36" i="1"/>
  <c r="CP36" i="1"/>
  <c r="O36" i="1" s="1"/>
  <c r="CQ36" i="1"/>
  <c r="CR36" i="1"/>
  <c r="CS36" i="1"/>
  <c r="CT36" i="1"/>
  <c r="CU36" i="1"/>
  <c r="T36" i="1" s="1"/>
  <c r="CV36" i="1"/>
  <c r="CW36" i="1"/>
  <c r="V36" i="1" s="1"/>
  <c r="CX36" i="1"/>
  <c r="W36" i="1" s="1"/>
  <c r="CY36" i="1"/>
  <c r="X36" i="1" s="1"/>
  <c r="GL36" i="1"/>
  <c r="GN36" i="1"/>
  <c r="GP36" i="1"/>
  <c r="GV36" i="1"/>
  <c r="HC36" i="1"/>
  <c r="GX36" i="1" s="1"/>
  <c r="C37" i="1"/>
  <c r="D37" i="1"/>
  <c r="I37" i="1"/>
  <c r="CU23" i="3" s="1"/>
  <c r="K37" i="1"/>
  <c r="P37" i="1"/>
  <c r="Q37" i="1"/>
  <c r="R37" i="1"/>
  <c r="S37" i="1"/>
  <c r="U37" i="1"/>
  <c r="AC37" i="1"/>
  <c r="AE37" i="1"/>
  <c r="CS37" i="1" s="1"/>
  <c r="AF37" i="1"/>
  <c r="AG37" i="1"/>
  <c r="AH37" i="1"/>
  <c r="CV37" i="1" s="1"/>
  <c r="AI37" i="1"/>
  <c r="CW37" i="1" s="1"/>
  <c r="V37" i="1" s="1"/>
  <c r="AJ37" i="1"/>
  <c r="CX37" i="1" s="1"/>
  <c r="W37" i="1" s="1"/>
  <c r="CQ37" i="1"/>
  <c r="CR37" i="1"/>
  <c r="CT37" i="1"/>
  <c r="CU37" i="1"/>
  <c r="T37" i="1" s="1"/>
  <c r="GL37" i="1"/>
  <c r="GN37" i="1"/>
  <c r="GP37" i="1"/>
  <c r="GV37" i="1"/>
  <c r="HC37" i="1"/>
  <c r="GX37" i="1" s="1"/>
  <c r="I38" i="1"/>
  <c r="Q38" i="1"/>
  <c r="R38" i="1"/>
  <c r="S38" i="1"/>
  <c r="AC38" i="1"/>
  <c r="AE38" i="1"/>
  <c r="CS38" i="1" s="1"/>
  <c r="AF38" i="1"/>
  <c r="CT38" i="1" s="1"/>
  <c r="AG38" i="1"/>
  <c r="CU38" i="1" s="1"/>
  <c r="AH38" i="1"/>
  <c r="CV38" i="1" s="1"/>
  <c r="AI38" i="1"/>
  <c r="CW38" i="1" s="1"/>
  <c r="AJ38" i="1"/>
  <c r="CQ38" i="1"/>
  <c r="CR38" i="1"/>
  <c r="CX38" i="1"/>
  <c r="GL38" i="1"/>
  <c r="GN38" i="1"/>
  <c r="GP38" i="1"/>
  <c r="CD49" i="1" s="1"/>
  <c r="GV38" i="1"/>
  <c r="HC38" i="1" s="1"/>
  <c r="GX38" i="1" s="1"/>
  <c r="I39" i="1"/>
  <c r="P39" i="1"/>
  <c r="AC39" i="1"/>
  <c r="CQ39" i="1" s="1"/>
  <c r="AE39" i="1"/>
  <c r="AF39" i="1"/>
  <c r="AG39" i="1"/>
  <c r="CU39" i="1" s="1"/>
  <c r="AH39" i="1"/>
  <c r="CV39" i="1" s="1"/>
  <c r="AI39" i="1"/>
  <c r="CW39" i="1" s="1"/>
  <c r="AJ39" i="1"/>
  <c r="CX39" i="1" s="1"/>
  <c r="CT39" i="1"/>
  <c r="GL39" i="1"/>
  <c r="GN39" i="1"/>
  <c r="GP39" i="1"/>
  <c r="GV39" i="1"/>
  <c r="HC39" i="1" s="1"/>
  <c r="C40" i="1"/>
  <c r="D40" i="1"/>
  <c r="I40" i="1"/>
  <c r="CX35" i="3" s="1"/>
  <c r="K40" i="1"/>
  <c r="Q40" i="1"/>
  <c r="R40" i="1"/>
  <c r="S40" i="1"/>
  <c r="V40" i="1"/>
  <c r="AB40" i="1"/>
  <c r="AC40" i="1"/>
  <c r="AD40" i="1"/>
  <c r="AE40" i="1"/>
  <c r="AF40" i="1"/>
  <c r="AG40" i="1"/>
  <c r="AH40" i="1"/>
  <c r="AI40" i="1"/>
  <c r="AJ40" i="1"/>
  <c r="CR40" i="1"/>
  <c r="CS40" i="1"/>
  <c r="CT40" i="1"/>
  <c r="CU40" i="1"/>
  <c r="T40" i="1" s="1"/>
  <c r="CV40" i="1"/>
  <c r="U40" i="1" s="1"/>
  <c r="CW40" i="1"/>
  <c r="CX40" i="1"/>
  <c r="W40" i="1" s="1"/>
  <c r="CY40" i="1"/>
  <c r="X40" i="1" s="1"/>
  <c r="CZ40" i="1"/>
  <c r="Y40" i="1" s="1"/>
  <c r="GL40" i="1"/>
  <c r="GN40" i="1"/>
  <c r="GP40" i="1"/>
  <c r="GV40" i="1"/>
  <c r="HC40" i="1"/>
  <c r="GX40" i="1" s="1"/>
  <c r="C41" i="1"/>
  <c r="D41" i="1"/>
  <c r="I41" i="1"/>
  <c r="CX42" i="3" s="1"/>
  <c r="K41" i="1"/>
  <c r="P41" i="1"/>
  <c r="R41" i="1"/>
  <c r="S41" i="1"/>
  <c r="AC41" i="1"/>
  <c r="AE41" i="1"/>
  <c r="AD41" i="1" s="1"/>
  <c r="AF41" i="1"/>
  <c r="CT41" i="1" s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CQ41" i="1"/>
  <c r="CR41" i="1"/>
  <c r="CS41" i="1"/>
  <c r="GL41" i="1"/>
  <c r="GN41" i="1"/>
  <c r="GP41" i="1"/>
  <c r="GV41" i="1"/>
  <c r="HC41" i="1" s="1"/>
  <c r="GX41" i="1"/>
  <c r="I42" i="1"/>
  <c r="AC42" i="1"/>
  <c r="CQ42" i="1" s="1"/>
  <c r="AE42" i="1"/>
  <c r="AF42" i="1"/>
  <c r="AG42" i="1"/>
  <c r="CU42" i="1" s="1"/>
  <c r="AH42" i="1"/>
  <c r="CV42" i="1" s="1"/>
  <c r="AI42" i="1"/>
  <c r="CW42" i="1" s="1"/>
  <c r="AJ42" i="1"/>
  <c r="CX42" i="1" s="1"/>
  <c r="GL42" i="1"/>
  <c r="GN42" i="1"/>
  <c r="GP42" i="1"/>
  <c r="GV42" i="1"/>
  <c r="HC42" i="1" s="1"/>
  <c r="AB43" i="1"/>
  <c r="AC43" i="1"/>
  <c r="AD43" i="1"/>
  <c r="AE43" i="1"/>
  <c r="AF43" i="1"/>
  <c r="AG43" i="1"/>
  <c r="AH43" i="1"/>
  <c r="AI43" i="1"/>
  <c r="AJ43" i="1"/>
  <c r="CU43" i="1"/>
  <c r="CV43" i="1"/>
  <c r="CW43" i="1"/>
  <c r="CX43" i="1"/>
  <c r="GL43" i="1"/>
  <c r="FR49" i="1" s="1"/>
  <c r="GN43" i="1"/>
  <c r="GP43" i="1"/>
  <c r="GV43" i="1"/>
  <c r="HC43" i="1" s="1"/>
  <c r="I44" i="1"/>
  <c r="P44" i="1"/>
  <c r="Q44" i="1"/>
  <c r="R44" i="1"/>
  <c r="S44" i="1"/>
  <c r="U44" i="1"/>
  <c r="X44" i="1"/>
  <c r="AC44" i="1"/>
  <c r="AE44" i="1"/>
  <c r="AD44" i="1" s="1"/>
  <c r="AB44" i="1" s="1"/>
  <c r="AF44" i="1"/>
  <c r="AG44" i="1"/>
  <c r="AH44" i="1"/>
  <c r="AI44" i="1"/>
  <c r="AJ44" i="1"/>
  <c r="CP44" i="1"/>
  <c r="O44" i="1" s="1"/>
  <c r="CQ44" i="1"/>
  <c r="CR44" i="1"/>
  <c r="CS44" i="1"/>
  <c r="CT44" i="1"/>
  <c r="CU44" i="1"/>
  <c r="T44" i="1" s="1"/>
  <c r="CV44" i="1"/>
  <c r="CW44" i="1"/>
  <c r="V44" i="1" s="1"/>
  <c r="CX44" i="1"/>
  <c r="W44" i="1" s="1"/>
  <c r="CY44" i="1"/>
  <c r="GL44" i="1"/>
  <c r="GN44" i="1"/>
  <c r="GP44" i="1"/>
  <c r="GV44" i="1"/>
  <c r="HC44" i="1"/>
  <c r="GX44" i="1" s="1"/>
  <c r="I45" i="1"/>
  <c r="Q45" i="1" s="1"/>
  <c r="R45" i="1"/>
  <c r="T45" i="1"/>
  <c r="U45" i="1"/>
  <c r="AC45" i="1"/>
  <c r="AE45" i="1"/>
  <c r="AD45" i="1" s="1"/>
  <c r="AB45" i="1" s="1"/>
  <c r="AF45" i="1"/>
  <c r="AG45" i="1"/>
  <c r="AH45" i="1"/>
  <c r="CV45" i="1" s="1"/>
  <c r="AI45" i="1"/>
  <c r="CW45" i="1" s="1"/>
  <c r="V45" i="1" s="1"/>
  <c r="AJ45" i="1"/>
  <c r="CX45" i="1" s="1"/>
  <c r="CQ45" i="1"/>
  <c r="CR45" i="1"/>
  <c r="CS45" i="1"/>
  <c r="CT45" i="1"/>
  <c r="CU45" i="1"/>
  <c r="GL45" i="1"/>
  <c r="GN45" i="1"/>
  <c r="GP45" i="1"/>
  <c r="FV49" i="1" s="1"/>
  <c r="GV45" i="1"/>
  <c r="HC45" i="1"/>
  <c r="I46" i="1"/>
  <c r="P46" i="1"/>
  <c r="Q46" i="1"/>
  <c r="R46" i="1"/>
  <c r="AC46" i="1"/>
  <c r="AD46" i="1"/>
  <c r="AE46" i="1"/>
  <c r="CR46" i="1" s="1"/>
  <c r="AF46" i="1"/>
  <c r="S46" i="1" s="1"/>
  <c r="AG46" i="1"/>
  <c r="CU46" i="1" s="1"/>
  <c r="T46" i="1" s="1"/>
  <c r="AH46" i="1"/>
  <c r="CV46" i="1" s="1"/>
  <c r="U46" i="1" s="1"/>
  <c r="AI46" i="1"/>
  <c r="CW46" i="1" s="1"/>
  <c r="V46" i="1" s="1"/>
  <c r="AJ46" i="1"/>
  <c r="CX46" i="1" s="1"/>
  <c r="W46" i="1" s="1"/>
  <c r="CP46" i="1"/>
  <c r="O46" i="1" s="1"/>
  <c r="CQ46" i="1"/>
  <c r="GL46" i="1"/>
  <c r="BZ49" i="1" s="1"/>
  <c r="GN46" i="1"/>
  <c r="GP46" i="1"/>
  <c r="GV46" i="1"/>
  <c r="HC46" i="1"/>
  <c r="GX46" i="1" s="1"/>
  <c r="I47" i="1"/>
  <c r="AC47" i="1"/>
  <c r="AE47" i="1"/>
  <c r="AF47" i="1"/>
  <c r="AG47" i="1"/>
  <c r="CU47" i="1" s="1"/>
  <c r="T47" i="1" s="1"/>
  <c r="AH47" i="1"/>
  <c r="CV47" i="1" s="1"/>
  <c r="U47" i="1" s="1"/>
  <c r="AI47" i="1"/>
  <c r="AJ47" i="1"/>
  <c r="CW47" i="1"/>
  <c r="V47" i="1" s="1"/>
  <c r="CX47" i="1"/>
  <c r="GL47" i="1"/>
  <c r="GN47" i="1"/>
  <c r="GP47" i="1"/>
  <c r="GV47" i="1"/>
  <c r="HC47" i="1"/>
  <c r="GX47" i="1" s="1"/>
  <c r="B49" i="1"/>
  <c r="B26" i="1" s="1"/>
  <c r="C49" i="1"/>
  <c r="C26" i="1" s="1"/>
  <c r="D49" i="1"/>
  <c r="D26" i="1" s="1"/>
  <c r="F49" i="1"/>
  <c r="F26" i="1" s="1"/>
  <c r="G49" i="1"/>
  <c r="G26" i="1" s="1"/>
  <c r="AO49" i="1"/>
  <c r="AO26" i="1" s="1"/>
  <c r="BX49" i="1"/>
  <c r="BX26" i="1" s="1"/>
  <c r="BY49" i="1"/>
  <c r="BY26" i="1" s="1"/>
  <c r="CK49" i="1"/>
  <c r="CL49" i="1"/>
  <c r="CM49" i="1"/>
  <c r="CM26" i="1" s="1"/>
  <c r="EG49" i="1"/>
  <c r="EG26" i="1" s="1"/>
  <c r="EH49" i="1"/>
  <c r="ET49" i="1"/>
  <c r="EU49" i="1"/>
  <c r="FP49" i="1"/>
  <c r="FP26" i="1" s="1"/>
  <c r="FQ49" i="1"/>
  <c r="FQ26" i="1" s="1"/>
  <c r="GC49" i="1"/>
  <c r="GC26" i="1" s="1"/>
  <c r="GD49" i="1"/>
  <c r="GD26" i="1" s="1"/>
  <c r="GE49" i="1"/>
  <c r="F53" i="1"/>
  <c r="P58" i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I83" i="1"/>
  <c r="K83" i="1"/>
  <c r="P83" i="1"/>
  <c r="Q83" i="1"/>
  <c r="CP83" i="1" s="1"/>
  <c r="O83" i="1" s="1"/>
  <c r="S83" i="1"/>
  <c r="U83" i="1"/>
  <c r="V83" i="1"/>
  <c r="AC83" i="1"/>
  <c r="AE83" i="1"/>
  <c r="CS83" i="1" s="1"/>
  <c r="AF83" i="1"/>
  <c r="AG83" i="1"/>
  <c r="AH83" i="1"/>
  <c r="AI83" i="1"/>
  <c r="CW83" i="1" s="1"/>
  <c r="AJ83" i="1"/>
  <c r="CX83" i="1" s="1"/>
  <c r="W83" i="1" s="1"/>
  <c r="CQ83" i="1"/>
  <c r="CT83" i="1"/>
  <c r="CU83" i="1"/>
  <c r="T83" i="1" s="1"/>
  <c r="CV83" i="1"/>
  <c r="GL83" i="1"/>
  <c r="GN83" i="1"/>
  <c r="GP83" i="1"/>
  <c r="GV83" i="1"/>
  <c r="HC83" i="1"/>
  <c r="GX83" i="1" s="1"/>
  <c r="C84" i="1"/>
  <c r="D84" i="1"/>
  <c r="I84" i="1"/>
  <c r="CW59" i="3" s="1"/>
  <c r="K84" i="1"/>
  <c r="P84" i="1"/>
  <c r="AC84" i="1"/>
  <c r="CQ84" i="1" s="1"/>
  <c r="AE84" i="1"/>
  <c r="Q84" i="1" s="1"/>
  <c r="AF84" i="1"/>
  <c r="S84" i="1" s="1"/>
  <c r="AG84" i="1"/>
  <c r="AH84" i="1"/>
  <c r="CV84" i="1" s="1"/>
  <c r="U84" i="1" s="1"/>
  <c r="AI84" i="1"/>
  <c r="CW84" i="1" s="1"/>
  <c r="V84" i="1" s="1"/>
  <c r="AJ84" i="1"/>
  <c r="CX84" i="1" s="1"/>
  <c r="W84" i="1" s="1"/>
  <c r="CU84" i="1"/>
  <c r="T84" i="1" s="1"/>
  <c r="GL84" i="1"/>
  <c r="GN84" i="1"/>
  <c r="GP84" i="1"/>
  <c r="GV84" i="1"/>
  <c r="GX84" i="1"/>
  <c r="HC84" i="1"/>
  <c r="AC85" i="1"/>
  <c r="AE85" i="1"/>
  <c r="AF85" i="1"/>
  <c r="AG85" i="1"/>
  <c r="CU85" i="1" s="1"/>
  <c r="AH85" i="1"/>
  <c r="AI85" i="1"/>
  <c r="AJ85" i="1"/>
  <c r="CQ85" i="1"/>
  <c r="CV85" i="1"/>
  <c r="CW85" i="1"/>
  <c r="CX85" i="1"/>
  <c r="GL85" i="1"/>
  <c r="GN85" i="1"/>
  <c r="GP85" i="1"/>
  <c r="GV85" i="1"/>
  <c r="HC85" i="1" s="1"/>
  <c r="I86" i="1"/>
  <c r="T86" i="1"/>
  <c r="U86" i="1"/>
  <c r="AC86" i="1"/>
  <c r="AE86" i="1"/>
  <c r="AF86" i="1"/>
  <c r="S86" i="1" s="1"/>
  <c r="AG86" i="1"/>
  <c r="AH86" i="1"/>
  <c r="CV86" i="1" s="1"/>
  <c r="AI86" i="1"/>
  <c r="AJ86" i="1"/>
  <c r="CT86" i="1"/>
  <c r="CU86" i="1"/>
  <c r="CW86" i="1"/>
  <c r="V86" i="1" s="1"/>
  <c r="CX86" i="1"/>
  <c r="W86" i="1" s="1"/>
  <c r="GL86" i="1"/>
  <c r="GN86" i="1"/>
  <c r="GP86" i="1"/>
  <c r="GV86" i="1"/>
  <c r="HC86" i="1"/>
  <c r="GX86" i="1" s="1"/>
  <c r="I87" i="1"/>
  <c r="K87" i="1"/>
  <c r="Q87" i="1"/>
  <c r="S87" i="1"/>
  <c r="AC87" i="1"/>
  <c r="CQ87" i="1" s="1"/>
  <c r="AE87" i="1"/>
  <c r="AF87" i="1"/>
  <c r="AG87" i="1"/>
  <c r="AH87" i="1"/>
  <c r="AI87" i="1"/>
  <c r="CW87" i="1" s="1"/>
  <c r="V87" i="1" s="1"/>
  <c r="AJ87" i="1"/>
  <c r="CR87" i="1"/>
  <c r="CS87" i="1"/>
  <c r="CT87" i="1"/>
  <c r="CU87" i="1"/>
  <c r="T87" i="1" s="1"/>
  <c r="CV87" i="1"/>
  <c r="U87" i="1" s="1"/>
  <c r="CX87" i="1"/>
  <c r="W87" i="1" s="1"/>
  <c r="GL87" i="1"/>
  <c r="GO87" i="1"/>
  <c r="GP87" i="1"/>
  <c r="GV87" i="1"/>
  <c r="GX87" i="1"/>
  <c r="HC87" i="1"/>
  <c r="I88" i="1"/>
  <c r="K88" i="1"/>
  <c r="P88" i="1"/>
  <c r="Q88" i="1"/>
  <c r="R88" i="1"/>
  <c r="S88" i="1"/>
  <c r="AC88" i="1"/>
  <c r="AB88" i="1" s="1"/>
  <c r="AE88" i="1"/>
  <c r="AD88" i="1" s="1"/>
  <c r="AF88" i="1"/>
  <c r="AG88" i="1"/>
  <c r="AH88" i="1"/>
  <c r="CV88" i="1" s="1"/>
  <c r="U88" i="1" s="1"/>
  <c r="AI88" i="1"/>
  <c r="CW88" i="1" s="1"/>
  <c r="V88" i="1" s="1"/>
  <c r="AJ88" i="1"/>
  <c r="CX88" i="1" s="1"/>
  <c r="W88" i="1" s="1"/>
  <c r="CP88" i="1"/>
  <c r="O88" i="1" s="1"/>
  <c r="CQ88" i="1"/>
  <c r="CS88" i="1"/>
  <c r="CT88" i="1"/>
  <c r="CU88" i="1"/>
  <c r="T88" i="1" s="1"/>
  <c r="GL88" i="1"/>
  <c r="GO88" i="1"/>
  <c r="GP88" i="1"/>
  <c r="GV88" i="1"/>
  <c r="HC88" i="1"/>
  <c r="GX88" i="1" s="1"/>
  <c r="I89" i="1"/>
  <c r="K89" i="1"/>
  <c r="P89" i="1"/>
  <c r="Q89" i="1"/>
  <c r="AC89" i="1"/>
  <c r="AD89" i="1"/>
  <c r="AE89" i="1"/>
  <c r="R89" i="1" s="1"/>
  <c r="AF89" i="1"/>
  <c r="S89" i="1" s="1"/>
  <c r="AG89" i="1"/>
  <c r="CU89" i="1" s="1"/>
  <c r="T89" i="1" s="1"/>
  <c r="AH89" i="1"/>
  <c r="CV89" i="1" s="1"/>
  <c r="U89" i="1" s="1"/>
  <c r="AI89" i="1"/>
  <c r="CW89" i="1" s="1"/>
  <c r="V89" i="1" s="1"/>
  <c r="AJ89" i="1"/>
  <c r="CX89" i="1" s="1"/>
  <c r="W89" i="1" s="1"/>
  <c r="CP89" i="1"/>
  <c r="O89" i="1" s="1"/>
  <c r="CQ89" i="1"/>
  <c r="CR89" i="1"/>
  <c r="GL89" i="1"/>
  <c r="GO89" i="1"/>
  <c r="GP89" i="1"/>
  <c r="GV89" i="1"/>
  <c r="HC89" i="1" s="1"/>
  <c r="GX89" i="1" s="1"/>
  <c r="I90" i="1"/>
  <c r="K90" i="1"/>
  <c r="AC90" i="1"/>
  <c r="AE90" i="1"/>
  <c r="AF90" i="1"/>
  <c r="CT90" i="1" s="1"/>
  <c r="AG90" i="1"/>
  <c r="CU90" i="1" s="1"/>
  <c r="AH90" i="1"/>
  <c r="CV90" i="1" s="1"/>
  <c r="U90" i="1" s="1"/>
  <c r="AI90" i="1"/>
  <c r="CW90" i="1" s="1"/>
  <c r="V90" i="1" s="1"/>
  <c r="AJ90" i="1"/>
  <c r="CX90" i="1" s="1"/>
  <c r="W90" i="1" s="1"/>
  <c r="GL90" i="1"/>
  <c r="GO90" i="1"/>
  <c r="GP90" i="1"/>
  <c r="GV90" i="1"/>
  <c r="HC90" i="1" s="1"/>
  <c r="C91" i="1"/>
  <c r="D91" i="1"/>
  <c r="I91" i="1"/>
  <c r="K91" i="1"/>
  <c r="Q91" i="1"/>
  <c r="R91" i="1"/>
  <c r="S91" i="1"/>
  <c r="V91" i="1"/>
  <c r="AB91" i="1"/>
  <c r="AC91" i="1"/>
  <c r="AD91" i="1"/>
  <c r="AE91" i="1"/>
  <c r="AF91" i="1"/>
  <c r="AG91" i="1"/>
  <c r="AH91" i="1"/>
  <c r="AI91" i="1"/>
  <c r="AJ91" i="1"/>
  <c r="CR91" i="1"/>
  <c r="CS91" i="1"/>
  <c r="CT91" i="1"/>
  <c r="CU91" i="1"/>
  <c r="T91" i="1" s="1"/>
  <c r="CV91" i="1"/>
  <c r="U91" i="1" s="1"/>
  <c r="CW91" i="1"/>
  <c r="CX91" i="1"/>
  <c r="W91" i="1" s="1"/>
  <c r="CY91" i="1"/>
  <c r="X91" i="1" s="1"/>
  <c r="CZ91" i="1"/>
  <c r="Y91" i="1" s="1"/>
  <c r="GL91" i="1"/>
  <c r="GO91" i="1"/>
  <c r="GP91" i="1"/>
  <c r="GV91" i="1"/>
  <c r="GX91" i="1"/>
  <c r="HC91" i="1"/>
  <c r="C92" i="1"/>
  <c r="D92" i="1"/>
  <c r="I92" i="1"/>
  <c r="K92" i="1"/>
  <c r="P92" i="1"/>
  <c r="CP92" i="1" s="1"/>
  <c r="O92" i="1" s="1"/>
  <c r="Q92" i="1"/>
  <c r="R92" i="1"/>
  <c r="S92" i="1"/>
  <c r="AC92" i="1"/>
  <c r="AB92" i="1" s="1"/>
  <c r="AD92" i="1"/>
  <c r="AE92" i="1"/>
  <c r="AF92" i="1"/>
  <c r="AG92" i="1"/>
  <c r="CU92" i="1" s="1"/>
  <c r="T92" i="1" s="1"/>
  <c r="AH92" i="1"/>
  <c r="CV92" i="1" s="1"/>
  <c r="U92" i="1" s="1"/>
  <c r="AI92" i="1"/>
  <c r="CW92" i="1" s="1"/>
  <c r="V92" i="1" s="1"/>
  <c r="AJ92" i="1"/>
  <c r="CX92" i="1" s="1"/>
  <c r="W92" i="1" s="1"/>
  <c r="CQ92" i="1"/>
  <c r="CR92" i="1"/>
  <c r="CS92" i="1"/>
  <c r="CT92" i="1"/>
  <c r="GL92" i="1"/>
  <c r="GO92" i="1"/>
  <c r="GP92" i="1"/>
  <c r="GV92" i="1"/>
  <c r="HC92" i="1"/>
  <c r="GX92" i="1" s="1"/>
  <c r="I93" i="1"/>
  <c r="P93" i="1" s="1"/>
  <c r="Q93" i="1"/>
  <c r="R93" i="1"/>
  <c r="AC93" i="1"/>
  <c r="AE93" i="1"/>
  <c r="CS93" i="1" s="1"/>
  <c r="AF93" i="1"/>
  <c r="CT93" i="1" s="1"/>
  <c r="AG93" i="1"/>
  <c r="CU93" i="1" s="1"/>
  <c r="T93" i="1" s="1"/>
  <c r="AH93" i="1"/>
  <c r="CV93" i="1" s="1"/>
  <c r="AI93" i="1"/>
  <c r="CW93" i="1" s="1"/>
  <c r="AJ93" i="1"/>
  <c r="CX93" i="1" s="1"/>
  <c r="CQ93" i="1"/>
  <c r="CR93" i="1"/>
  <c r="GL93" i="1"/>
  <c r="GO93" i="1"/>
  <c r="GP93" i="1"/>
  <c r="GV93" i="1"/>
  <c r="HC93" i="1" s="1"/>
  <c r="GX93" i="1"/>
  <c r="I94" i="1"/>
  <c r="Q94" i="1" s="1"/>
  <c r="P94" i="1"/>
  <c r="AC94" i="1"/>
  <c r="CQ94" i="1" s="1"/>
  <c r="AE94" i="1"/>
  <c r="R94" i="1" s="1"/>
  <c r="AF94" i="1"/>
  <c r="AG94" i="1"/>
  <c r="CU94" i="1" s="1"/>
  <c r="T94" i="1" s="1"/>
  <c r="AH94" i="1"/>
  <c r="CV94" i="1" s="1"/>
  <c r="AI94" i="1"/>
  <c r="CW94" i="1" s="1"/>
  <c r="AJ94" i="1"/>
  <c r="CX94" i="1" s="1"/>
  <c r="GL94" i="1"/>
  <c r="GO94" i="1"/>
  <c r="GP94" i="1"/>
  <c r="GV94" i="1"/>
  <c r="HC94" i="1" s="1"/>
  <c r="GX94" i="1" s="1"/>
  <c r="C95" i="1"/>
  <c r="D95" i="1"/>
  <c r="I95" i="1"/>
  <c r="K95" i="1"/>
  <c r="Q95" i="1"/>
  <c r="R95" i="1"/>
  <c r="S95" i="1"/>
  <c r="V95" i="1"/>
  <c r="W95" i="1"/>
  <c r="AC95" i="1"/>
  <c r="AD95" i="1"/>
  <c r="AE95" i="1"/>
  <c r="AF95" i="1"/>
  <c r="AG95" i="1"/>
  <c r="AH95" i="1"/>
  <c r="AI95" i="1"/>
  <c r="AJ95" i="1"/>
  <c r="CR95" i="1"/>
  <c r="CS95" i="1"/>
  <c r="CT95" i="1"/>
  <c r="CU95" i="1"/>
  <c r="T95" i="1" s="1"/>
  <c r="CV95" i="1"/>
  <c r="U95" i="1" s="1"/>
  <c r="CW95" i="1"/>
  <c r="CX95" i="1"/>
  <c r="CY95" i="1"/>
  <c r="X95" i="1" s="1"/>
  <c r="CZ95" i="1"/>
  <c r="Y95" i="1" s="1"/>
  <c r="GL95" i="1"/>
  <c r="GO95" i="1"/>
  <c r="GP95" i="1"/>
  <c r="GV95" i="1"/>
  <c r="GX95" i="1"/>
  <c r="HC95" i="1"/>
  <c r="C96" i="1"/>
  <c r="D96" i="1"/>
  <c r="I96" i="1"/>
  <c r="K96" i="1"/>
  <c r="P96" i="1"/>
  <c r="Q96" i="1"/>
  <c r="R96" i="1"/>
  <c r="S96" i="1"/>
  <c r="T96" i="1"/>
  <c r="AC96" i="1"/>
  <c r="AB96" i="1" s="1"/>
  <c r="AD96" i="1"/>
  <c r="AE96" i="1"/>
  <c r="AF96" i="1"/>
  <c r="CT96" i="1" s="1"/>
  <c r="AG96" i="1"/>
  <c r="CU96" i="1" s="1"/>
  <c r="AH96" i="1"/>
  <c r="CV96" i="1" s="1"/>
  <c r="U96" i="1" s="1"/>
  <c r="AI96" i="1"/>
  <c r="CW96" i="1" s="1"/>
  <c r="V96" i="1" s="1"/>
  <c r="AJ96" i="1"/>
  <c r="CX96" i="1" s="1"/>
  <c r="W96" i="1" s="1"/>
  <c r="CQ96" i="1"/>
  <c r="CR96" i="1"/>
  <c r="CS96" i="1"/>
  <c r="GL96" i="1"/>
  <c r="GO96" i="1"/>
  <c r="GP96" i="1"/>
  <c r="GV96" i="1"/>
  <c r="HC96" i="1" s="1"/>
  <c r="GX96" i="1"/>
  <c r="I97" i="1"/>
  <c r="Q97" i="1" s="1"/>
  <c r="P97" i="1"/>
  <c r="AC97" i="1"/>
  <c r="CQ97" i="1" s="1"/>
  <c r="AE97" i="1"/>
  <c r="AF97" i="1"/>
  <c r="AG97" i="1"/>
  <c r="CU97" i="1" s="1"/>
  <c r="AH97" i="1"/>
  <c r="CV97" i="1" s="1"/>
  <c r="AI97" i="1"/>
  <c r="CW97" i="1" s="1"/>
  <c r="AJ97" i="1"/>
  <c r="CX97" i="1" s="1"/>
  <c r="GL97" i="1"/>
  <c r="GO97" i="1"/>
  <c r="GP97" i="1"/>
  <c r="GV97" i="1"/>
  <c r="HC97" i="1" s="1"/>
  <c r="GX97" i="1" s="1"/>
  <c r="AC98" i="1"/>
  <c r="AE98" i="1"/>
  <c r="AF98" i="1"/>
  <c r="AG98" i="1"/>
  <c r="AH98" i="1"/>
  <c r="AI98" i="1"/>
  <c r="AJ98" i="1"/>
  <c r="CU98" i="1"/>
  <c r="CV98" i="1"/>
  <c r="CW98" i="1"/>
  <c r="CX98" i="1"/>
  <c r="GL98" i="1"/>
  <c r="GO98" i="1"/>
  <c r="GP98" i="1"/>
  <c r="GV98" i="1"/>
  <c r="HC98" i="1" s="1"/>
  <c r="C99" i="1"/>
  <c r="D99" i="1"/>
  <c r="I99" i="1"/>
  <c r="P99" i="1" s="1"/>
  <c r="CP99" i="1" s="1"/>
  <c r="O99" i="1" s="1"/>
  <c r="K99" i="1"/>
  <c r="Q99" i="1"/>
  <c r="R99" i="1"/>
  <c r="S99" i="1"/>
  <c r="U99" i="1"/>
  <c r="AC99" i="1"/>
  <c r="AE99" i="1"/>
  <c r="AD99" i="1" s="1"/>
  <c r="AB99" i="1" s="1"/>
  <c r="AF99" i="1"/>
  <c r="AG99" i="1"/>
  <c r="AH99" i="1"/>
  <c r="AI99" i="1"/>
  <c r="CW99" i="1" s="1"/>
  <c r="V99" i="1" s="1"/>
  <c r="AJ99" i="1"/>
  <c r="CX99" i="1" s="1"/>
  <c r="W99" i="1" s="1"/>
  <c r="CQ99" i="1"/>
  <c r="CR99" i="1"/>
  <c r="CS99" i="1"/>
  <c r="CT99" i="1"/>
  <c r="CU99" i="1"/>
  <c r="T99" i="1" s="1"/>
  <c r="CV99" i="1"/>
  <c r="GL99" i="1"/>
  <c r="GN99" i="1"/>
  <c r="GP99" i="1"/>
  <c r="GV99" i="1"/>
  <c r="HC99" i="1"/>
  <c r="GX99" i="1" s="1"/>
  <c r="C100" i="1"/>
  <c r="D100" i="1"/>
  <c r="I100" i="1"/>
  <c r="K100" i="1"/>
  <c r="P100" i="1"/>
  <c r="AC100" i="1"/>
  <c r="CQ100" i="1" s="1"/>
  <c r="AD100" i="1"/>
  <c r="AE100" i="1"/>
  <c r="AF100" i="1"/>
  <c r="AG100" i="1"/>
  <c r="CU100" i="1" s="1"/>
  <c r="T100" i="1" s="1"/>
  <c r="AH100" i="1"/>
  <c r="CV100" i="1" s="1"/>
  <c r="U100" i="1" s="1"/>
  <c r="AI100" i="1"/>
  <c r="CW100" i="1" s="1"/>
  <c r="V100" i="1" s="1"/>
  <c r="AJ100" i="1"/>
  <c r="CX100" i="1" s="1"/>
  <c r="W100" i="1" s="1"/>
  <c r="GL100" i="1"/>
  <c r="GN100" i="1"/>
  <c r="GP100" i="1"/>
  <c r="GV100" i="1"/>
  <c r="HC100" i="1" s="1"/>
  <c r="GX100" i="1" s="1"/>
  <c r="AC101" i="1"/>
  <c r="AE101" i="1"/>
  <c r="AF101" i="1"/>
  <c r="AG101" i="1"/>
  <c r="AH101" i="1"/>
  <c r="AI101" i="1"/>
  <c r="AJ101" i="1"/>
  <c r="CU101" i="1"/>
  <c r="CV101" i="1"/>
  <c r="CW101" i="1"/>
  <c r="CX101" i="1"/>
  <c r="GL101" i="1"/>
  <c r="GN101" i="1"/>
  <c r="GP101" i="1"/>
  <c r="GV101" i="1"/>
  <c r="HC101" i="1" s="1"/>
  <c r="AB102" i="1"/>
  <c r="AC102" i="1"/>
  <c r="AD102" i="1"/>
  <c r="AE102" i="1"/>
  <c r="AF102" i="1"/>
  <c r="AG102" i="1"/>
  <c r="AH102" i="1"/>
  <c r="AI102" i="1"/>
  <c r="AJ102" i="1"/>
  <c r="CQ102" i="1"/>
  <c r="CR102" i="1"/>
  <c r="CS102" i="1"/>
  <c r="CT102" i="1"/>
  <c r="CU102" i="1"/>
  <c r="CV102" i="1"/>
  <c r="CW102" i="1"/>
  <c r="CX102" i="1"/>
  <c r="GL102" i="1"/>
  <c r="GN102" i="1"/>
  <c r="GP102" i="1"/>
  <c r="GV102" i="1"/>
  <c r="HC102" i="1" s="1"/>
  <c r="I103" i="1"/>
  <c r="P103" i="1"/>
  <c r="S103" i="1"/>
  <c r="T103" i="1"/>
  <c r="AC103" i="1"/>
  <c r="AE103" i="1"/>
  <c r="AF103" i="1"/>
  <c r="AG103" i="1"/>
  <c r="AH103" i="1"/>
  <c r="CV103" i="1" s="1"/>
  <c r="U103" i="1" s="1"/>
  <c r="AI103" i="1"/>
  <c r="CW103" i="1" s="1"/>
  <c r="V103" i="1" s="1"/>
  <c r="AJ103" i="1"/>
  <c r="CX103" i="1" s="1"/>
  <c r="W103" i="1" s="1"/>
  <c r="CQ103" i="1"/>
  <c r="CT103" i="1"/>
  <c r="CU103" i="1"/>
  <c r="GL103" i="1"/>
  <c r="GN103" i="1"/>
  <c r="GP103" i="1"/>
  <c r="GV103" i="1"/>
  <c r="HC103" i="1"/>
  <c r="GX103" i="1" s="1"/>
  <c r="I104" i="1"/>
  <c r="P104" i="1"/>
  <c r="Q104" i="1"/>
  <c r="R104" i="1"/>
  <c r="AC104" i="1"/>
  <c r="AB104" i="1" s="1"/>
  <c r="AD104" i="1"/>
  <c r="AE104" i="1"/>
  <c r="CR104" i="1" s="1"/>
  <c r="AF104" i="1"/>
  <c r="AG104" i="1"/>
  <c r="CU104" i="1" s="1"/>
  <c r="AH104" i="1"/>
  <c r="CV104" i="1" s="1"/>
  <c r="AI104" i="1"/>
  <c r="CW104" i="1" s="1"/>
  <c r="AJ104" i="1"/>
  <c r="CQ104" i="1"/>
  <c r="CX104" i="1"/>
  <c r="GL104" i="1"/>
  <c r="GN104" i="1"/>
  <c r="GP104" i="1"/>
  <c r="GV104" i="1"/>
  <c r="HC104" i="1"/>
  <c r="GX104" i="1" s="1"/>
  <c r="C105" i="1"/>
  <c r="D105" i="1"/>
  <c r="I105" i="1"/>
  <c r="K105" i="1"/>
  <c r="S105" i="1"/>
  <c r="W105" i="1"/>
  <c r="AC105" i="1"/>
  <c r="AE105" i="1"/>
  <c r="AF105" i="1"/>
  <c r="AG105" i="1"/>
  <c r="AH105" i="1"/>
  <c r="AI105" i="1"/>
  <c r="AJ105" i="1"/>
  <c r="CQ105" i="1"/>
  <c r="CT105" i="1"/>
  <c r="CU105" i="1"/>
  <c r="T105" i="1" s="1"/>
  <c r="CV105" i="1"/>
  <c r="U105" i="1" s="1"/>
  <c r="CW105" i="1"/>
  <c r="V105" i="1" s="1"/>
  <c r="CX105" i="1"/>
  <c r="GL105" i="1"/>
  <c r="GN105" i="1"/>
  <c r="GP105" i="1"/>
  <c r="GV105" i="1"/>
  <c r="HC105" i="1"/>
  <c r="GX105" i="1" s="1"/>
  <c r="C106" i="1"/>
  <c r="D106" i="1"/>
  <c r="I106" i="1"/>
  <c r="K106" i="1"/>
  <c r="P106" i="1"/>
  <c r="Q106" i="1"/>
  <c r="R106" i="1"/>
  <c r="S106" i="1"/>
  <c r="CY106" i="1" s="1"/>
  <c r="X106" i="1" s="1"/>
  <c r="AC106" i="1"/>
  <c r="AE106" i="1"/>
  <c r="AD106" i="1" s="1"/>
  <c r="AF106" i="1"/>
  <c r="AG106" i="1"/>
  <c r="AH106" i="1"/>
  <c r="CV106" i="1" s="1"/>
  <c r="U106" i="1" s="1"/>
  <c r="AI106" i="1"/>
  <c r="CW106" i="1" s="1"/>
  <c r="V106" i="1" s="1"/>
  <c r="AJ106" i="1"/>
  <c r="CX106" i="1" s="1"/>
  <c r="W106" i="1" s="1"/>
  <c r="CQ106" i="1"/>
  <c r="CR106" i="1"/>
  <c r="CS106" i="1"/>
  <c r="CT106" i="1"/>
  <c r="CU106" i="1"/>
  <c r="T106" i="1" s="1"/>
  <c r="GL106" i="1"/>
  <c r="GN106" i="1"/>
  <c r="GP106" i="1"/>
  <c r="GV106" i="1"/>
  <c r="HC106" i="1"/>
  <c r="GX106" i="1" s="1"/>
  <c r="I107" i="1"/>
  <c r="P107" i="1"/>
  <c r="Q107" i="1"/>
  <c r="R107" i="1"/>
  <c r="AC107" i="1"/>
  <c r="AD107" i="1"/>
  <c r="AE107" i="1"/>
  <c r="CR107" i="1" s="1"/>
  <c r="AF107" i="1"/>
  <c r="AG107" i="1"/>
  <c r="CU107" i="1" s="1"/>
  <c r="T107" i="1" s="1"/>
  <c r="AH107" i="1"/>
  <c r="CV107" i="1" s="1"/>
  <c r="U107" i="1" s="1"/>
  <c r="AI107" i="1"/>
  <c r="CW107" i="1" s="1"/>
  <c r="V107" i="1" s="1"/>
  <c r="AJ107" i="1"/>
  <c r="CQ107" i="1"/>
  <c r="CX107" i="1"/>
  <c r="W107" i="1" s="1"/>
  <c r="GL107" i="1"/>
  <c r="GN107" i="1"/>
  <c r="GP107" i="1"/>
  <c r="GV107" i="1"/>
  <c r="HC107" i="1"/>
  <c r="GX107" i="1" s="1"/>
  <c r="I108" i="1"/>
  <c r="U108" i="1"/>
  <c r="AC108" i="1"/>
  <c r="AD108" i="1"/>
  <c r="AE108" i="1"/>
  <c r="AF108" i="1"/>
  <c r="AG108" i="1"/>
  <c r="CU108" i="1" s="1"/>
  <c r="AH108" i="1"/>
  <c r="CV108" i="1" s="1"/>
  <c r="AI108" i="1"/>
  <c r="AJ108" i="1"/>
  <c r="CT108" i="1"/>
  <c r="CW108" i="1"/>
  <c r="V108" i="1" s="1"/>
  <c r="CX108" i="1"/>
  <c r="GL108" i="1"/>
  <c r="GN108" i="1"/>
  <c r="GP108" i="1"/>
  <c r="GV108" i="1"/>
  <c r="HC108" i="1" s="1"/>
  <c r="GX108" i="1" s="1"/>
  <c r="I109" i="1"/>
  <c r="Q109" i="1"/>
  <c r="R109" i="1"/>
  <c r="S109" i="1"/>
  <c r="W109" i="1"/>
  <c r="Y109" i="1"/>
  <c r="AB109" i="1"/>
  <c r="AC109" i="1"/>
  <c r="AD109" i="1"/>
  <c r="AE109" i="1"/>
  <c r="AF109" i="1"/>
  <c r="AG109" i="1"/>
  <c r="AH109" i="1"/>
  <c r="AI109" i="1"/>
  <c r="AJ109" i="1"/>
  <c r="CR109" i="1"/>
  <c r="CS109" i="1"/>
  <c r="CT109" i="1"/>
  <c r="CU109" i="1"/>
  <c r="T109" i="1" s="1"/>
  <c r="CV109" i="1"/>
  <c r="U109" i="1" s="1"/>
  <c r="CW109" i="1"/>
  <c r="V109" i="1" s="1"/>
  <c r="CX109" i="1"/>
  <c r="CY109" i="1"/>
  <c r="X109" i="1" s="1"/>
  <c r="CZ109" i="1"/>
  <c r="GL109" i="1"/>
  <c r="GN109" i="1"/>
  <c r="GP109" i="1"/>
  <c r="GV109" i="1"/>
  <c r="HC109" i="1"/>
  <c r="GX109" i="1" s="1"/>
  <c r="I110" i="1"/>
  <c r="Q110" i="1" s="1"/>
  <c r="P110" i="1"/>
  <c r="R110" i="1"/>
  <c r="S110" i="1"/>
  <c r="AC110" i="1"/>
  <c r="AB110" i="1" s="1"/>
  <c r="AD110" i="1"/>
  <c r="AE110" i="1"/>
  <c r="AF110" i="1"/>
  <c r="AG110" i="1"/>
  <c r="CU110" i="1" s="1"/>
  <c r="T110" i="1" s="1"/>
  <c r="AH110" i="1"/>
  <c r="CV110" i="1" s="1"/>
  <c r="U110" i="1" s="1"/>
  <c r="AI110" i="1"/>
  <c r="CW110" i="1" s="1"/>
  <c r="V110" i="1" s="1"/>
  <c r="AJ110" i="1"/>
  <c r="CX110" i="1" s="1"/>
  <c r="W110" i="1" s="1"/>
  <c r="CQ110" i="1"/>
  <c r="CR110" i="1"/>
  <c r="CS110" i="1"/>
  <c r="CT110" i="1"/>
  <c r="GL110" i="1"/>
  <c r="GN110" i="1"/>
  <c r="GP110" i="1"/>
  <c r="GV110" i="1"/>
  <c r="HC110" i="1" s="1"/>
  <c r="GX110" i="1" s="1"/>
  <c r="I111" i="1"/>
  <c r="Q111" i="1"/>
  <c r="R111" i="1"/>
  <c r="S111" i="1"/>
  <c r="T111" i="1"/>
  <c r="AC111" i="1"/>
  <c r="AD111" i="1"/>
  <c r="AE111" i="1"/>
  <c r="AF111" i="1"/>
  <c r="CT111" i="1" s="1"/>
  <c r="AG111" i="1"/>
  <c r="CU111" i="1" s="1"/>
  <c r="AH111" i="1"/>
  <c r="CV111" i="1" s="1"/>
  <c r="AI111" i="1"/>
  <c r="CW111" i="1" s="1"/>
  <c r="AJ111" i="1"/>
  <c r="CX111" i="1" s="1"/>
  <c r="W111" i="1" s="1"/>
  <c r="CR111" i="1"/>
  <c r="CS111" i="1"/>
  <c r="GL111" i="1"/>
  <c r="GN111" i="1"/>
  <c r="GP111" i="1"/>
  <c r="GV111" i="1"/>
  <c r="HC111" i="1" s="1"/>
  <c r="GX111" i="1" s="1"/>
  <c r="I112" i="1"/>
  <c r="AC112" i="1"/>
  <c r="CQ112" i="1" s="1"/>
  <c r="AD112" i="1"/>
  <c r="AE112" i="1"/>
  <c r="AF112" i="1"/>
  <c r="AG112" i="1"/>
  <c r="CU112" i="1" s="1"/>
  <c r="T112" i="1" s="1"/>
  <c r="AH112" i="1"/>
  <c r="AI112" i="1"/>
  <c r="CW112" i="1" s="1"/>
  <c r="V112" i="1" s="1"/>
  <c r="AJ112" i="1"/>
  <c r="CX112" i="1" s="1"/>
  <c r="W112" i="1" s="1"/>
  <c r="CV112" i="1"/>
  <c r="U112" i="1" s="1"/>
  <c r="GL112" i="1"/>
  <c r="GN112" i="1"/>
  <c r="GP112" i="1"/>
  <c r="GV112" i="1"/>
  <c r="HC112" i="1" s="1"/>
  <c r="GX112" i="1"/>
  <c r="C113" i="1"/>
  <c r="D113" i="1"/>
  <c r="I113" i="1"/>
  <c r="CW138" i="3" s="1"/>
  <c r="K113" i="1"/>
  <c r="P113" i="1"/>
  <c r="CP113" i="1" s="1"/>
  <c r="O113" i="1" s="1"/>
  <c r="Q113" i="1"/>
  <c r="R113" i="1"/>
  <c r="S113" i="1"/>
  <c r="AB113" i="1"/>
  <c r="AC113" i="1"/>
  <c r="AD113" i="1"/>
  <c r="AE113" i="1"/>
  <c r="AF113" i="1"/>
  <c r="AG113" i="1"/>
  <c r="AH113" i="1"/>
  <c r="AI113" i="1"/>
  <c r="AJ113" i="1"/>
  <c r="CX113" i="1" s="1"/>
  <c r="W113" i="1" s="1"/>
  <c r="CQ113" i="1"/>
  <c r="CR113" i="1"/>
  <c r="CS113" i="1"/>
  <c r="CT113" i="1"/>
  <c r="CU113" i="1"/>
  <c r="T113" i="1" s="1"/>
  <c r="CV113" i="1"/>
  <c r="U113" i="1" s="1"/>
  <c r="CW113" i="1"/>
  <c r="V113" i="1" s="1"/>
  <c r="GL113" i="1"/>
  <c r="GN113" i="1"/>
  <c r="GP113" i="1"/>
  <c r="GV113" i="1"/>
  <c r="GX113" i="1"/>
  <c r="HC113" i="1"/>
  <c r="C114" i="1"/>
  <c r="D114" i="1"/>
  <c r="I114" i="1"/>
  <c r="K114" i="1"/>
  <c r="AC114" i="1"/>
  <c r="AE114" i="1"/>
  <c r="CS114" i="1" s="1"/>
  <c r="AF114" i="1"/>
  <c r="CT114" i="1" s="1"/>
  <c r="AG114" i="1"/>
  <c r="CU114" i="1" s="1"/>
  <c r="AH114" i="1"/>
  <c r="CV114" i="1" s="1"/>
  <c r="AI114" i="1"/>
  <c r="CW114" i="1" s="1"/>
  <c r="AJ114" i="1"/>
  <c r="CX114" i="1" s="1"/>
  <c r="CQ114" i="1"/>
  <c r="CR114" i="1"/>
  <c r="GL114" i="1"/>
  <c r="GN114" i="1"/>
  <c r="GP114" i="1"/>
  <c r="GV114" i="1"/>
  <c r="HC114" i="1" s="1"/>
  <c r="GX114" i="1" s="1"/>
  <c r="I115" i="1"/>
  <c r="Q115" i="1" s="1"/>
  <c r="AC115" i="1"/>
  <c r="AD115" i="1"/>
  <c r="AE115" i="1"/>
  <c r="AF115" i="1"/>
  <c r="AG115" i="1"/>
  <c r="CU115" i="1" s="1"/>
  <c r="AH115" i="1"/>
  <c r="AI115" i="1"/>
  <c r="AJ115" i="1"/>
  <c r="CX115" i="1" s="1"/>
  <c r="W115" i="1" s="1"/>
  <c r="CV115" i="1"/>
  <c r="U115" i="1" s="1"/>
  <c r="CW115" i="1"/>
  <c r="GL115" i="1"/>
  <c r="GN115" i="1"/>
  <c r="GP115" i="1"/>
  <c r="GV115" i="1"/>
  <c r="HC115" i="1" s="1"/>
  <c r="GX115" i="1" s="1"/>
  <c r="AC116" i="1"/>
  <c r="AD116" i="1"/>
  <c r="AE116" i="1"/>
  <c r="AF116" i="1"/>
  <c r="AG116" i="1"/>
  <c r="AH116" i="1"/>
  <c r="AI116" i="1"/>
  <c r="AJ116" i="1"/>
  <c r="CR116" i="1"/>
  <c r="CU116" i="1"/>
  <c r="CV116" i="1"/>
  <c r="CW116" i="1"/>
  <c r="CX116" i="1"/>
  <c r="GL116" i="1"/>
  <c r="GN116" i="1"/>
  <c r="GP116" i="1"/>
  <c r="GV116" i="1"/>
  <c r="HC116" i="1" s="1"/>
  <c r="I117" i="1"/>
  <c r="P117" i="1"/>
  <c r="CP117" i="1" s="1"/>
  <c r="O117" i="1" s="1"/>
  <c r="Q117" i="1"/>
  <c r="R117" i="1"/>
  <c r="S117" i="1"/>
  <c r="AB117" i="1"/>
  <c r="AC117" i="1"/>
  <c r="AE117" i="1"/>
  <c r="AD117" i="1" s="1"/>
  <c r="AF117" i="1"/>
  <c r="AG117" i="1"/>
  <c r="AH117" i="1"/>
  <c r="AI117" i="1"/>
  <c r="CW117" i="1" s="1"/>
  <c r="V117" i="1" s="1"/>
  <c r="AJ117" i="1"/>
  <c r="CX117" i="1" s="1"/>
  <c r="W117" i="1" s="1"/>
  <c r="CQ117" i="1"/>
  <c r="CR117" i="1"/>
  <c r="CS117" i="1"/>
  <c r="CT117" i="1"/>
  <c r="CU117" i="1"/>
  <c r="T117" i="1" s="1"/>
  <c r="CV117" i="1"/>
  <c r="U117" i="1" s="1"/>
  <c r="GL117" i="1"/>
  <c r="GN117" i="1"/>
  <c r="GP117" i="1"/>
  <c r="GV117" i="1"/>
  <c r="HC117" i="1"/>
  <c r="GX117" i="1" s="1"/>
  <c r="AC118" i="1"/>
  <c r="AE118" i="1"/>
  <c r="AF118" i="1"/>
  <c r="AG118" i="1"/>
  <c r="CU118" i="1" s="1"/>
  <c r="AH118" i="1"/>
  <c r="CV118" i="1" s="1"/>
  <c r="AI118" i="1"/>
  <c r="CW118" i="1" s="1"/>
  <c r="AJ118" i="1"/>
  <c r="CX118" i="1" s="1"/>
  <c r="CQ118" i="1"/>
  <c r="GL118" i="1"/>
  <c r="GN118" i="1"/>
  <c r="GP118" i="1"/>
  <c r="GV118" i="1"/>
  <c r="HC118" i="1" s="1"/>
  <c r="I119" i="1"/>
  <c r="Q119" i="1" s="1"/>
  <c r="P119" i="1"/>
  <c r="AC119" i="1"/>
  <c r="AE119" i="1"/>
  <c r="CR119" i="1" s="1"/>
  <c r="AF119" i="1"/>
  <c r="S119" i="1" s="1"/>
  <c r="AG119" i="1"/>
  <c r="CU119" i="1" s="1"/>
  <c r="T119" i="1" s="1"/>
  <c r="AH119" i="1"/>
  <c r="CV119" i="1" s="1"/>
  <c r="U119" i="1" s="1"/>
  <c r="AI119" i="1"/>
  <c r="CW119" i="1" s="1"/>
  <c r="V119" i="1" s="1"/>
  <c r="AJ119" i="1"/>
  <c r="CX119" i="1" s="1"/>
  <c r="W119" i="1" s="1"/>
  <c r="CP119" i="1"/>
  <c r="O119" i="1" s="1"/>
  <c r="CQ119" i="1"/>
  <c r="GL119" i="1"/>
  <c r="GN119" i="1"/>
  <c r="GP119" i="1"/>
  <c r="GV119" i="1"/>
  <c r="HC119" i="1" s="1"/>
  <c r="I120" i="1"/>
  <c r="Q120" i="1" s="1"/>
  <c r="P120" i="1"/>
  <c r="AC120" i="1"/>
  <c r="CQ120" i="1" s="1"/>
  <c r="AE120" i="1"/>
  <c r="R120" i="1" s="1"/>
  <c r="AF120" i="1"/>
  <c r="S120" i="1" s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GL120" i="1"/>
  <c r="GN120" i="1"/>
  <c r="GP120" i="1"/>
  <c r="GV120" i="1"/>
  <c r="HC120" i="1" s="1"/>
  <c r="GX120" i="1"/>
  <c r="C121" i="1"/>
  <c r="D121" i="1"/>
  <c r="I121" i="1"/>
  <c r="K121" i="1"/>
  <c r="Q121" i="1"/>
  <c r="R121" i="1"/>
  <c r="S121" i="1"/>
  <c r="V121" i="1"/>
  <c r="AC121" i="1"/>
  <c r="AD121" i="1"/>
  <c r="AE121" i="1"/>
  <c r="AF121" i="1"/>
  <c r="AG121" i="1"/>
  <c r="AH121" i="1"/>
  <c r="AI121" i="1"/>
  <c r="AJ121" i="1"/>
  <c r="CR121" i="1"/>
  <c r="CS121" i="1"/>
  <c r="CT121" i="1"/>
  <c r="CU121" i="1"/>
  <c r="T121" i="1" s="1"/>
  <c r="CV121" i="1"/>
  <c r="U121" i="1" s="1"/>
  <c r="CW121" i="1"/>
  <c r="CX121" i="1"/>
  <c r="W121" i="1" s="1"/>
  <c r="CY121" i="1"/>
  <c r="X121" i="1" s="1"/>
  <c r="CZ121" i="1"/>
  <c r="Y121" i="1" s="1"/>
  <c r="GL121" i="1"/>
  <c r="GN121" i="1"/>
  <c r="GP121" i="1"/>
  <c r="GV121" i="1"/>
  <c r="GX121" i="1"/>
  <c r="HC121" i="1"/>
  <c r="C122" i="1"/>
  <c r="D122" i="1"/>
  <c r="I122" i="1"/>
  <c r="K122" i="1"/>
  <c r="P122" i="1"/>
  <c r="CP122" i="1" s="1"/>
  <c r="O122" i="1" s="1"/>
  <c r="Q122" i="1"/>
  <c r="R122" i="1"/>
  <c r="S122" i="1"/>
  <c r="AC122" i="1"/>
  <c r="AB122" i="1" s="1"/>
  <c r="AD122" i="1"/>
  <c r="AE122" i="1"/>
  <c r="AF122" i="1"/>
  <c r="CT122" i="1" s="1"/>
  <c r="AG122" i="1"/>
  <c r="CU122" i="1" s="1"/>
  <c r="T122" i="1" s="1"/>
  <c r="AH122" i="1"/>
  <c r="CV122" i="1" s="1"/>
  <c r="U122" i="1" s="1"/>
  <c r="AI122" i="1"/>
  <c r="CW122" i="1" s="1"/>
  <c r="V122" i="1" s="1"/>
  <c r="AJ122" i="1"/>
  <c r="CX122" i="1" s="1"/>
  <c r="W122" i="1" s="1"/>
  <c r="CQ122" i="1"/>
  <c r="CR122" i="1"/>
  <c r="CS122" i="1"/>
  <c r="GL122" i="1"/>
  <c r="GN122" i="1"/>
  <c r="GP122" i="1"/>
  <c r="GV122" i="1"/>
  <c r="HC122" i="1" s="1"/>
  <c r="GX122" i="1"/>
  <c r="I123" i="1"/>
  <c r="Q123" i="1" s="1"/>
  <c r="P123" i="1"/>
  <c r="AC123" i="1"/>
  <c r="CQ123" i="1" s="1"/>
  <c r="AE123" i="1"/>
  <c r="R123" i="1" s="1"/>
  <c r="AF123" i="1"/>
  <c r="AG123" i="1"/>
  <c r="CU123" i="1" s="1"/>
  <c r="T123" i="1" s="1"/>
  <c r="AH123" i="1"/>
  <c r="CV123" i="1" s="1"/>
  <c r="U123" i="1" s="1"/>
  <c r="AI123" i="1"/>
  <c r="CW123" i="1" s="1"/>
  <c r="V123" i="1" s="1"/>
  <c r="AJ123" i="1"/>
  <c r="CX123" i="1" s="1"/>
  <c r="W123" i="1" s="1"/>
  <c r="GL123" i="1"/>
  <c r="GN123" i="1"/>
  <c r="GP123" i="1"/>
  <c r="GV123" i="1"/>
  <c r="HC123" i="1" s="1"/>
  <c r="GX123" i="1"/>
  <c r="AC124" i="1"/>
  <c r="AE124" i="1"/>
  <c r="AF124" i="1"/>
  <c r="AG124" i="1"/>
  <c r="AH124" i="1"/>
  <c r="AI124" i="1"/>
  <c r="AJ124" i="1"/>
  <c r="CU124" i="1"/>
  <c r="CV124" i="1"/>
  <c r="CW124" i="1"/>
  <c r="CX124" i="1"/>
  <c r="GL124" i="1"/>
  <c r="FR142" i="1" s="1"/>
  <c r="GN124" i="1"/>
  <c r="GP124" i="1"/>
  <c r="GV124" i="1"/>
  <c r="HC124" i="1"/>
  <c r="I125" i="1"/>
  <c r="P125" i="1"/>
  <c r="CP125" i="1" s="1"/>
  <c r="O125" i="1" s="1"/>
  <c r="Q125" i="1"/>
  <c r="R125" i="1"/>
  <c r="S125" i="1"/>
  <c r="CZ125" i="1" s="1"/>
  <c r="V125" i="1"/>
  <c r="Y125" i="1"/>
  <c r="AB125" i="1"/>
  <c r="AC125" i="1"/>
  <c r="AE125" i="1"/>
  <c r="AD125" i="1" s="1"/>
  <c r="AF125" i="1"/>
  <c r="AG125" i="1"/>
  <c r="AH125" i="1"/>
  <c r="AI125" i="1"/>
  <c r="AJ125" i="1"/>
  <c r="CQ125" i="1"/>
  <c r="CR125" i="1"/>
  <c r="CS125" i="1"/>
  <c r="CT125" i="1"/>
  <c r="CU125" i="1"/>
  <c r="T125" i="1" s="1"/>
  <c r="CV125" i="1"/>
  <c r="U125" i="1" s="1"/>
  <c r="CW125" i="1"/>
  <c r="CX125" i="1"/>
  <c r="W125" i="1" s="1"/>
  <c r="CY125" i="1"/>
  <c r="X125" i="1" s="1"/>
  <c r="GL125" i="1"/>
  <c r="GN125" i="1"/>
  <c r="GP125" i="1"/>
  <c r="GV125" i="1"/>
  <c r="HC125" i="1" s="1"/>
  <c r="GX125" i="1" s="1"/>
  <c r="I126" i="1"/>
  <c r="P126" i="1"/>
  <c r="R126" i="1"/>
  <c r="S126" i="1"/>
  <c r="CY126" i="1" s="1"/>
  <c r="X126" i="1" s="1"/>
  <c r="T126" i="1"/>
  <c r="U126" i="1"/>
  <c r="AC126" i="1"/>
  <c r="AE126" i="1"/>
  <c r="AD126" i="1" s="1"/>
  <c r="AF126" i="1"/>
  <c r="AG126" i="1"/>
  <c r="AH126" i="1"/>
  <c r="CV126" i="1" s="1"/>
  <c r="AI126" i="1"/>
  <c r="CW126" i="1" s="1"/>
  <c r="V126" i="1" s="1"/>
  <c r="AJ126" i="1"/>
  <c r="CX126" i="1" s="1"/>
  <c r="W126" i="1" s="1"/>
  <c r="CQ126" i="1"/>
  <c r="CR126" i="1"/>
  <c r="CS126" i="1"/>
  <c r="CT126" i="1"/>
  <c r="CU126" i="1"/>
  <c r="GL126" i="1"/>
  <c r="GN126" i="1"/>
  <c r="GP126" i="1"/>
  <c r="GV126" i="1"/>
  <c r="HC126" i="1"/>
  <c r="GX126" i="1" s="1"/>
  <c r="I127" i="1"/>
  <c r="P127" i="1"/>
  <c r="Q127" i="1"/>
  <c r="R127" i="1"/>
  <c r="AC127" i="1"/>
  <c r="AE127" i="1"/>
  <c r="CR127" i="1" s="1"/>
  <c r="AF127" i="1"/>
  <c r="S127" i="1" s="1"/>
  <c r="CP127" i="1" s="1"/>
  <c r="O127" i="1" s="1"/>
  <c r="AG127" i="1"/>
  <c r="CU127" i="1" s="1"/>
  <c r="T127" i="1" s="1"/>
  <c r="AH127" i="1"/>
  <c r="CV127" i="1" s="1"/>
  <c r="U127" i="1" s="1"/>
  <c r="AI127" i="1"/>
  <c r="CW127" i="1" s="1"/>
  <c r="V127" i="1" s="1"/>
  <c r="AJ127" i="1"/>
  <c r="CX127" i="1" s="1"/>
  <c r="W127" i="1" s="1"/>
  <c r="CQ127" i="1"/>
  <c r="GL127" i="1"/>
  <c r="GN127" i="1"/>
  <c r="GP127" i="1"/>
  <c r="CD142" i="1" s="1"/>
  <c r="GV127" i="1"/>
  <c r="GX127" i="1"/>
  <c r="HC127" i="1"/>
  <c r="I128" i="1"/>
  <c r="AC128" i="1"/>
  <c r="P128" i="1" s="1"/>
  <c r="AD128" i="1"/>
  <c r="AE128" i="1"/>
  <c r="R128" i="1" s="1"/>
  <c r="AF128" i="1"/>
  <c r="AG128" i="1"/>
  <c r="CU128" i="1" s="1"/>
  <c r="T128" i="1" s="1"/>
  <c r="AH128" i="1"/>
  <c r="CV128" i="1" s="1"/>
  <c r="U128" i="1" s="1"/>
  <c r="AI128" i="1"/>
  <c r="AJ128" i="1"/>
  <c r="CW128" i="1"/>
  <c r="CX128" i="1"/>
  <c r="W128" i="1" s="1"/>
  <c r="GL128" i="1"/>
  <c r="GN128" i="1"/>
  <c r="GP128" i="1"/>
  <c r="FV142" i="1" s="1"/>
  <c r="GV128" i="1"/>
  <c r="HC128" i="1" s="1"/>
  <c r="GX128" i="1" s="1"/>
  <c r="I129" i="1"/>
  <c r="Q129" i="1"/>
  <c r="R129" i="1"/>
  <c r="S129" i="1"/>
  <c r="AC129" i="1"/>
  <c r="AD129" i="1"/>
  <c r="AE129" i="1"/>
  <c r="AF129" i="1"/>
  <c r="AG129" i="1"/>
  <c r="AH129" i="1"/>
  <c r="AI129" i="1"/>
  <c r="AJ129" i="1"/>
  <c r="CR129" i="1"/>
  <c r="CS129" i="1"/>
  <c r="CT129" i="1"/>
  <c r="CU129" i="1"/>
  <c r="T129" i="1" s="1"/>
  <c r="CV129" i="1"/>
  <c r="U129" i="1" s="1"/>
  <c r="CW129" i="1"/>
  <c r="V129" i="1" s="1"/>
  <c r="CX129" i="1"/>
  <c r="W129" i="1" s="1"/>
  <c r="CY129" i="1"/>
  <c r="X129" i="1" s="1"/>
  <c r="CZ129" i="1"/>
  <c r="Y129" i="1" s="1"/>
  <c r="GL129" i="1"/>
  <c r="GN129" i="1"/>
  <c r="GP129" i="1"/>
  <c r="GV129" i="1"/>
  <c r="HC129" i="1"/>
  <c r="GX129" i="1" s="1"/>
  <c r="I130" i="1"/>
  <c r="P130" i="1" s="1"/>
  <c r="S130" i="1"/>
  <c r="V130" i="1"/>
  <c r="W130" i="1"/>
  <c r="AC130" i="1"/>
  <c r="AB130" i="1" s="1"/>
  <c r="AD130" i="1"/>
  <c r="AE130" i="1"/>
  <c r="AF130" i="1"/>
  <c r="AG130" i="1"/>
  <c r="AH130" i="1"/>
  <c r="AI130" i="1"/>
  <c r="AJ130" i="1"/>
  <c r="CX130" i="1" s="1"/>
  <c r="CQ130" i="1"/>
  <c r="CR130" i="1"/>
  <c r="CS130" i="1"/>
  <c r="CT130" i="1"/>
  <c r="CU130" i="1"/>
  <c r="T130" i="1" s="1"/>
  <c r="CV130" i="1"/>
  <c r="U130" i="1" s="1"/>
  <c r="CW130" i="1"/>
  <c r="GL130" i="1"/>
  <c r="GN130" i="1"/>
  <c r="GP130" i="1"/>
  <c r="GV130" i="1"/>
  <c r="HC130" i="1"/>
  <c r="GX130" i="1" s="1"/>
  <c r="C131" i="1"/>
  <c r="D131" i="1"/>
  <c r="I131" i="1"/>
  <c r="K131" i="1"/>
  <c r="P131" i="1"/>
  <c r="Q131" i="1"/>
  <c r="AC131" i="1"/>
  <c r="CQ131" i="1" s="1"/>
  <c r="AD131" i="1"/>
  <c r="AE131" i="1"/>
  <c r="R131" i="1" s="1"/>
  <c r="AF131" i="1"/>
  <c r="AG131" i="1"/>
  <c r="CU131" i="1" s="1"/>
  <c r="T131" i="1" s="1"/>
  <c r="AH131" i="1"/>
  <c r="CV131" i="1" s="1"/>
  <c r="U131" i="1" s="1"/>
  <c r="AI131" i="1"/>
  <c r="AJ131" i="1"/>
  <c r="CX131" i="1" s="1"/>
  <c r="W131" i="1" s="1"/>
  <c r="CW131" i="1"/>
  <c r="V131" i="1" s="1"/>
  <c r="GL131" i="1"/>
  <c r="GN131" i="1"/>
  <c r="GP131" i="1"/>
  <c r="GV131" i="1"/>
  <c r="HC131" i="1"/>
  <c r="GX131" i="1" s="1"/>
  <c r="C132" i="1"/>
  <c r="D132" i="1"/>
  <c r="I132" i="1"/>
  <c r="K132" i="1"/>
  <c r="Q132" i="1"/>
  <c r="R132" i="1"/>
  <c r="S132" i="1"/>
  <c r="X132" i="1"/>
  <c r="Y132" i="1"/>
  <c r="AC132" i="1"/>
  <c r="P132" i="1" s="1"/>
  <c r="AD132" i="1"/>
  <c r="AE132" i="1"/>
  <c r="AF132" i="1"/>
  <c r="AG132" i="1"/>
  <c r="AH132" i="1"/>
  <c r="AI132" i="1"/>
  <c r="AJ132" i="1"/>
  <c r="CP132" i="1"/>
  <c r="O132" i="1" s="1"/>
  <c r="CQ132" i="1"/>
  <c r="CR132" i="1"/>
  <c r="CS132" i="1"/>
  <c r="CT132" i="1"/>
  <c r="CU132" i="1"/>
  <c r="T132" i="1" s="1"/>
  <c r="CV132" i="1"/>
  <c r="U132" i="1" s="1"/>
  <c r="CW132" i="1"/>
  <c r="V132" i="1" s="1"/>
  <c r="CX132" i="1"/>
  <c r="W132" i="1" s="1"/>
  <c r="CY132" i="1"/>
  <c r="CZ132" i="1"/>
  <c r="GL132" i="1"/>
  <c r="GN132" i="1"/>
  <c r="GP132" i="1"/>
  <c r="GV132" i="1"/>
  <c r="HC132" i="1"/>
  <c r="GX132" i="1" s="1"/>
  <c r="I133" i="1"/>
  <c r="Q133" i="1"/>
  <c r="S133" i="1"/>
  <c r="W133" i="1"/>
  <c r="AC133" i="1"/>
  <c r="AB133" i="1" s="1"/>
  <c r="AD133" i="1"/>
  <c r="AE133" i="1"/>
  <c r="AF133" i="1"/>
  <c r="AG133" i="1"/>
  <c r="AH133" i="1"/>
  <c r="AI133" i="1"/>
  <c r="AJ133" i="1"/>
  <c r="CX133" i="1" s="1"/>
  <c r="CQ133" i="1"/>
  <c r="CR133" i="1"/>
  <c r="CS133" i="1"/>
  <c r="CT133" i="1"/>
  <c r="CU133" i="1"/>
  <c r="T133" i="1" s="1"/>
  <c r="CV133" i="1"/>
  <c r="U133" i="1" s="1"/>
  <c r="CW133" i="1"/>
  <c r="V133" i="1" s="1"/>
  <c r="GL133" i="1"/>
  <c r="GN133" i="1"/>
  <c r="GP133" i="1"/>
  <c r="GV133" i="1"/>
  <c r="HC133" i="1"/>
  <c r="I134" i="1"/>
  <c r="Q134" i="1"/>
  <c r="R134" i="1"/>
  <c r="S134" i="1"/>
  <c r="CY134" i="1" s="1"/>
  <c r="X134" i="1" s="1"/>
  <c r="AC134" i="1"/>
  <c r="AD134" i="1"/>
  <c r="AE134" i="1"/>
  <c r="AF134" i="1"/>
  <c r="CT134" i="1" s="1"/>
  <c r="AG134" i="1"/>
  <c r="CU134" i="1" s="1"/>
  <c r="T134" i="1" s="1"/>
  <c r="AH134" i="1"/>
  <c r="CV134" i="1" s="1"/>
  <c r="U134" i="1" s="1"/>
  <c r="AI134" i="1"/>
  <c r="CW134" i="1" s="1"/>
  <c r="V134" i="1" s="1"/>
  <c r="AJ134" i="1"/>
  <c r="CX134" i="1" s="1"/>
  <c r="W134" i="1" s="1"/>
  <c r="CQ134" i="1"/>
  <c r="CR134" i="1"/>
  <c r="CS134" i="1"/>
  <c r="GL134" i="1"/>
  <c r="GN134" i="1"/>
  <c r="GP134" i="1"/>
  <c r="GV134" i="1"/>
  <c r="HC134" i="1"/>
  <c r="GX134" i="1" s="1"/>
  <c r="I135" i="1"/>
  <c r="W135" i="1"/>
  <c r="AC135" i="1"/>
  <c r="P135" i="1" s="1"/>
  <c r="AE135" i="1"/>
  <c r="AF135" i="1"/>
  <c r="AG135" i="1"/>
  <c r="CU135" i="1" s="1"/>
  <c r="AH135" i="1"/>
  <c r="AI135" i="1"/>
  <c r="AJ135" i="1"/>
  <c r="CX135" i="1" s="1"/>
  <c r="CV135" i="1"/>
  <c r="CW135" i="1"/>
  <c r="GL135" i="1"/>
  <c r="GN135" i="1"/>
  <c r="GP135" i="1"/>
  <c r="GV135" i="1"/>
  <c r="HC135" i="1" s="1"/>
  <c r="GX135" i="1"/>
  <c r="I136" i="1"/>
  <c r="S136" i="1"/>
  <c r="T136" i="1"/>
  <c r="U136" i="1"/>
  <c r="AC136" i="1"/>
  <c r="AE136" i="1"/>
  <c r="AF136" i="1"/>
  <c r="AG136" i="1"/>
  <c r="AH136" i="1"/>
  <c r="AI136" i="1"/>
  <c r="AJ136" i="1"/>
  <c r="CR136" i="1"/>
  <c r="CS136" i="1"/>
  <c r="CT136" i="1"/>
  <c r="CU136" i="1"/>
  <c r="CV136" i="1"/>
  <c r="CW136" i="1"/>
  <c r="V136" i="1" s="1"/>
  <c r="CX136" i="1"/>
  <c r="W136" i="1" s="1"/>
  <c r="GL136" i="1"/>
  <c r="GN136" i="1"/>
  <c r="GP136" i="1"/>
  <c r="GV136" i="1"/>
  <c r="HC136" i="1"/>
  <c r="GX136" i="1" s="1"/>
  <c r="AC137" i="1"/>
  <c r="AE137" i="1"/>
  <c r="AD137" i="1" s="1"/>
  <c r="AB137" i="1" s="1"/>
  <c r="AF137" i="1"/>
  <c r="AG137" i="1"/>
  <c r="AH137" i="1"/>
  <c r="AI137" i="1"/>
  <c r="AJ137" i="1"/>
  <c r="CX137" i="1" s="1"/>
  <c r="CQ137" i="1"/>
  <c r="CR137" i="1"/>
  <c r="CS137" i="1"/>
  <c r="CT137" i="1"/>
  <c r="CU137" i="1"/>
  <c r="CV137" i="1"/>
  <c r="CW137" i="1"/>
  <c r="GL137" i="1"/>
  <c r="GN137" i="1"/>
  <c r="GP137" i="1"/>
  <c r="GV137" i="1"/>
  <c r="HC137" i="1"/>
  <c r="I138" i="1"/>
  <c r="P138" i="1"/>
  <c r="CP138" i="1" s="1"/>
  <c r="O138" i="1" s="1"/>
  <c r="Q138" i="1"/>
  <c r="R138" i="1"/>
  <c r="S138" i="1"/>
  <c r="T138" i="1"/>
  <c r="U138" i="1"/>
  <c r="V138" i="1"/>
  <c r="AC138" i="1"/>
  <c r="AB138" i="1" s="1"/>
  <c r="AE138" i="1"/>
  <c r="AD138" i="1" s="1"/>
  <c r="AF138" i="1"/>
  <c r="AG138" i="1"/>
  <c r="AH138" i="1"/>
  <c r="CV138" i="1" s="1"/>
  <c r="AI138" i="1"/>
  <c r="CW138" i="1" s="1"/>
  <c r="AJ138" i="1"/>
  <c r="CX138" i="1" s="1"/>
  <c r="CQ138" i="1"/>
  <c r="CR138" i="1"/>
  <c r="CS138" i="1"/>
  <c r="CT138" i="1"/>
  <c r="CU138" i="1"/>
  <c r="GL138" i="1"/>
  <c r="GN138" i="1"/>
  <c r="GP138" i="1"/>
  <c r="GV138" i="1"/>
  <c r="HC138" i="1" s="1"/>
  <c r="GX138" i="1" s="1"/>
  <c r="I139" i="1"/>
  <c r="R139" i="1"/>
  <c r="AC139" i="1"/>
  <c r="CQ139" i="1" s="1"/>
  <c r="AD139" i="1"/>
  <c r="AE139" i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 s="1"/>
  <c r="W139" i="1" s="1"/>
  <c r="GL139" i="1"/>
  <c r="GN139" i="1"/>
  <c r="GP139" i="1"/>
  <c r="GV139" i="1"/>
  <c r="HC139" i="1" s="1"/>
  <c r="GX139" i="1" s="1"/>
  <c r="I140" i="1"/>
  <c r="Q140" i="1" s="1"/>
  <c r="W140" i="1"/>
  <c r="AC140" i="1"/>
  <c r="AE140" i="1"/>
  <c r="AF140" i="1"/>
  <c r="AG140" i="1"/>
  <c r="AH140" i="1"/>
  <c r="CV140" i="1" s="1"/>
  <c r="U140" i="1" s="1"/>
  <c r="AI140" i="1"/>
  <c r="AJ140" i="1"/>
  <c r="CT140" i="1"/>
  <c r="CU140" i="1"/>
  <c r="T140" i="1" s="1"/>
  <c r="CW140" i="1"/>
  <c r="V140" i="1" s="1"/>
  <c r="CX140" i="1"/>
  <c r="GL140" i="1"/>
  <c r="GN140" i="1"/>
  <c r="GP140" i="1"/>
  <c r="GV140" i="1"/>
  <c r="HC140" i="1"/>
  <c r="B142" i="1"/>
  <c r="B81" i="1" s="1"/>
  <c r="C142" i="1"/>
  <c r="C81" i="1" s="1"/>
  <c r="D142" i="1"/>
  <c r="D81" i="1" s="1"/>
  <c r="F142" i="1"/>
  <c r="F81" i="1" s="1"/>
  <c r="G142" i="1"/>
  <c r="G81" i="1" s="1"/>
  <c r="AO142" i="1"/>
  <c r="AO81" i="1" s="1"/>
  <c r="AP142" i="1"/>
  <c r="AQ142" i="1"/>
  <c r="AQ81" i="1" s="1"/>
  <c r="BB142" i="1"/>
  <c r="BB81" i="1" s="1"/>
  <c r="BC142" i="1"/>
  <c r="BD142" i="1"/>
  <c r="BX142" i="1"/>
  <c r="BY142" i="1"/>
  <c r="BZ142" i="1"/>
  <c r="BZ81" i="1" s="1"/>
  <c r="CK142" i="1"/>
  <c r="CK81" i="1" s="1"/>
  <c r="CL142" i="1"/>
  <c r="CL81" i="1" s="1"/>
  <c r="CM142" i="1"/>
  <c r="CM81" i="1" s="1"/>
  <c r="EG142" i="1"/>
  <c r="EG81" i="1" s="1"/>
  <c r="EH142" i="1"/>
  <c r="EH81" i="1" s="1"/>
  <c r="ET142" i="1"/>
  <c r="FP142" i="1"/>
  <c r="FQ142" i="1"/>
  <c r="GC142" i="1"/>
  <c r="GC81" i="1" s="1"/>
  <c r="GD142" i="1"/>
  <c r="GD81" i="1" s="1"/>
  <c r="GE142" i="1"/>
  <c r="GE81" i="1" s="1"/>
  <c r="F146" i="1"/>
  <c r="F152" i="1"/>
  <c r="D172" i="1"/>
  <c r="B174" i="1"/>
  <c r="E174" i="1"/>
  <c r="P174" i="1"/>
  <c r="U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O174" i="1"/>
  <c r="AP174" i="1"/>
  <c r="AQ174" i="1"/>
  <c r="AR174" i="1"/>
  <c r="AS174" i="1"/>
  <c r="AU174" i="1"/>
  <c r="AV174" i="1"/>
  <c r="AW174" i="1"/>
  <c r="AZ174" i="1"/>
  <c r="BA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BX174" i="1"/>
  <c r="BY174" i="1"/>
  <c r="BZ174" i="1"/>
  <c r="CA174" i="1"/>
  <c r="CB174" i="1"/>
  <c r="CC174" i="1"/>
  <c r="CD174" i="1"/>
  <c r="CE174" i="1"/>
  <c r="CF174" i="1"/>
  <c r="CG174" i="1"/>
  <c r="CH174" i="1"/>
  <c r="CI174" i="1"/>
  <c r="CJ174" i="1"/>
  <c r="CK174" i="1"/>
  <c r="CL174" i="1"/>
  <c r="CM174" i="1"/>
  <c r="CN174" i="1"/>
  <c r="CO174" i="1"/>
  <c r="CP174" i="1"/>
  <c r="CQ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I174" i="1"/>
  <c r="DK174" i="1"/>
  <c r="DL174" i="1"/>
  <c r="DM174" i="1"/>
  <c r="DO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EF174" i="1"/>
  <c r="EI174" i="1"/>
  <c r="EJ174" i="1"/>
  <c r="EK174" i="1"/>
  <c r="EM174" i="1"/>
  <c r="ES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FQ174" i="1"/>
  <c r="FR174" i="1"/>
  <c r="FS174" i="1"/>
  <c r="FT174" i="1"/>
  <c r="FU174" i="1"/>
  <c r="FV174" i="1"/>
  <c r="FW174" i="1"/>
  <c r="FX174" i="1"/>
  <c r="FY174" i="1"/>
  <c r="FZ174" i="1"/>
  <c r="GA174" i="1"/>
  <c r="GB174" i="1"/>
  <c r="GC174" i="1"/>
  <c r="GD174" i="1"/>
  <c r="GE174" i="1"/>
  <c r="GF174" i="1"/>
  <c r="GG174" i="1"/>
  <c r="GH174" i="1"/>
  <c r="GI174" i="1"/>
  <c r="GJ174" i="1"/>
  <c r="GK174" i="1"/>
  <c r="GL174" i="1"/>
  <c r="GM174" i="1"/>
  <c r="GN174" i="1"/>
  <c r="GO174" i="1"/>
  <c r="GP174" i="1"/>
  <c r="GQ174" i="1"/>
  <c r="GR174" i="1"/>
  <c r="GS174" i="1"/>
  <c r="GT174" i="1"/>
  <c r="GU174" i="1"/>
  <c r="GV174" i="1"/>
  <c r="GW174" i="1"/>
  <c r="GX174" i="1"/>
  <c r="B176" i="1"/>
  <c r="C176" i="1"/>
  <c r="C174" i="1" s="1"/>
  <c r="D176" i="1"/>
  <c r="D174" i="1" s="1"/>
  <c r="F176" i="1"/>
  <c r="F174" i="1" s="1"/>
  <c r="G176" i="1"/>
  <c r="G174" i="1" s="1"/>
  <c r="O176" i="1"/>
  <c r="O174" i="1" s="1"/>
  <c r="P176" i="1"/>
  <c r="Q176" i="1"/>
  <c r="Q174" i="1" s="1"/>
  <c r="R176" i="1"/>
  <c r="S176" i="1"/>
  <c r="S174" i="1" s="1"/>
  <c r="T176" i="1"/>
  <c r="T174" i="1" s="1"/>
  <c r="U176" i="1"/>
  <c r="V176" i="1"/>
  <c r="W176" i="1"/>
  <c r="W174" i="1" s="1"/>
  <c r="X176" i="1"/>
  <c r="Y176" i="1"/>
  <c r="AO176" i="1"/>
  <c r="F180" i="1" s="1"/>
  <c r="AP176" i="1"/>
  <c r="F185" i="1" s="1"/>
  <c r="AQ176" i="1"/>
  <c r="AR176" i="1"/>
  <c r="AS176" i="1"/>
  <c r="AT176" i="1"/>
  <c r="AT174" i="1" s="1"/>
  <c r="AU176" i="1"/>
  <c r="F195" i="1" s="1"/>
  <c r="AV176" i="1"/>
  <c r="F181" i="1" s="1"/>
  <c r="AW176" i="1"/>
  <c r="F182" i="1" s="1"/>
  <c r="AX176" i="1"/>
  <c r="AX174" i="1" s="1"/>
  <c r="AY176" i="1"/>
  <c r="AY174" i="1" s="1"/>
  <c r="AZ176" i="1"/>
  <c r="BA176" i="1"/>
  <c r="BB176" i="1"/>
  <c r="BB174" i="1" s="1"/>
  <c r="BC176" i="1"/>
  <c r="BC174" i="1" s="1"/>
  <c r="BD176" i="1"/>
  <c r="BD174" i="1" s="1"/>
  <c r="DG176" i="1"/>
  <c r="DH176" i="1"/>
  <c r="DH174" i="1" s="1"/>
  <c r="DI176" i="1"/>
  <c r="DJ176" i="1"/>
  <c r="DJ174" i="1" s="1"/>
  <c r="DK176" i="1"/>
  <c r="DL176" i="1"/>
  <c r="DM176" i="1"/>
  <c r="P198" i="1" s="1"/>
  <c r="DN176" i="1"/>
  <c r="P199" i="1" s="1"/>
  <c r="DO176" i="1"/>
  <c r="DP176" i="1"/>
  <c r="DP174" i="1" s="1"/>
  <c r="DQ176" i="1"/>
  <c r="EG176" i="1"/>
  <c r="P180" i="1" s="1"/>
  <c r="EH176" i="1"/>
  <c r="P185" i="1" s="1"/>
  <c r="EI176" i="1"/>
  <c r="EJ176" i="1"/>
  <c r="EK176" i="1"/>
  <c r="EL176" i="1"/>
  <c r="P194" i="1" s="1"/>
  <c r="EM176" i="1"/>
  <c r="P195" i="1" s="1"/>
  <c r="EN176" i="1"/>
  <c r="EO176" i="1"/>
  <c r="EO174" i="1" s="1"/>
  <c r="EP176" i="1"/>
  <c r="EP174" i="1" s="1"/>
  <c r="EQ176" i="1"/>
  <c r="EQ174" i="1" s="1"/>
  <c r="ER176" i="1"/>
  <c r="ER174" i="1" s="1"/>
  <c r="ES176" i="1"/>
  <c r="ET176" i="1"/>
  <c r="P189" i="1" s="1"/>
  <c r="EU176" i="1"/>
  <c r="EU174" i="1" s="1"/>
  <c r="EV176" i="1"/>
  <c r="EV174" i="1" s="1"/>
  <c r="F178" i="1"/>
  <c r="F179" i="1"/>
  <c r="P179" i="1"/>
  <c r="P182" i="1"/>
  <c r="F183" i="1"/>
  <c r="P183" i="1"/>
  <c r="F184" i="1"/>
  <c r="F186" i="1"/>
  <c r="P186" i="1"/>
  <c r="F187" i="1"/>
  <c r="P187" i="1"/>
  <c r="P188" i="1"/>
  <c r="F189" i="1"/>
  <c r="P190" i="1"/>
  <c r="F191" i="1"/>
  <c r="P191" i="1"/>
  <c r="F193" i="1"/>
  <c r="P193" i="1"/>
  <c r="F194" i="1"/>
  <c r="F196" i="1"/>
  <c r="P196" i="1"/>
  <c r="F197" i="1"/>
  <c r="P197" i="1"/>
  <c r="F198" i="1"/>
  <c r="P200" i="1"/>
  <c r="P201" i="1"/>
  <c r="F203" i="1"/>
  <c r="P203" i="1"/>
  <c r="F204" i="1"/>
  <c r="P204" i="1"/>
  <c r="D206" i="1"/>
  <c r="E208" i="1"/>
  <c r="Z208" i="1"/>
  <c r="AA208" i="1"/>
  <c r="AM208" i="1"/>
  <c r="AN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X208" i="1"/>
  <c r="CK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R208" i="1"/>
  <c r="DS208" i="1"/>
  <c r="EE208" i="1"/>
  <c r="EF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I210" i="1"/>
  <c r="K210" i="1"/>
  <c r="P210" i="1"/>
  <c r="FR210" i="1" s="1"/>
  <c r="BY219" i="1" s="1"/>
  <c r="Q210" i="1"/>
  <c r="R210" i="1"/>
  <c r="S210" i="1"/>
  <c r="CZ210" i="1" s="1"/>
  <c r="Y210" i="1" s="1"/>
  <c r="AL219" i="1" s="1"/>
  <c r="U210" i="1"/>
  <c r="AH219" i="1" s="1"/>
  <c r="AC210" i="1"/>
  <c r="AE210" i="1"/>
  <c r="AD210" i="1" s="1"/>
  <c r="AB210" i="1" s="1"/>
  <c r="AF210" i="1"/>
  <c r="AG210" i="1"/>
  <c r="AH210" i="1"/>
  <c r="AI210" i="1"/>
  <c r="AJ210" i="1"/>
  <c r="CQ210" i="1"/>
  <c r="CR210" i="1"/>
  <c r="CS210" i="1"/>
  <c r="CT210" i="1"/>
  <c r="CU210" i="1"/>
  <c r="T210" i="1" s="1"/>
  <c r="AG219" i="1" s="1"/>
  <c r="CV210" i="1"/>
  <c r="CW210" i="1"/>
  <c r="V210" i="1" s="1"/>
  <c r="AI219" i="1" s="1"/>
  <c r="CX210" i="1"/>
  <c r="W210" i="1" s="1"/>
  <c r="AJ219" i="1" s="1"/>
  <c r="CY210" i="1"/>
  <c r="X210" i="1" s="1"/>
  <c r="AK219" i="1" s="1"/>
  <c r="GL210" i="1"/>
  <c r="GN210" i="1"/>
  <c r="GO210" i="1"/>
  <c r="GP210" i="1"/>
  <c r="CD219" i="1" s="1"/>
  <c r="GV210" i="1"/>
  <c r="HC210" i="1" s="1"/>
  <c r="GX210" i="1" s="1"/>
  <c r="CJ219" i="1" s="1"/>
  <c r="I211" i="1"/>
  <c r="Q211" i="1" s="1"/>
  <c r="DV219" i="1" s="1"/>
  <c r="K211" i="1"/>
  <c r="R211" i="1"/>
  <c r="S211" i="1"/>
  <c r="DX219" i="1" s="1"/>
  <c r="AC211" i="1"/>
  <c r="AB211" i="1" s="1"/>
  <c r="AD211" i="1"/>
  <c r="AE211" i="1"/>
  <c r="AF211" i="1"/>
  <c r="CT211" i="1" s="1"/>
  <c r="AG211" i="1"/>
  <c r="CU211" i="1" s="1"/>
  <c r="T211" i="1" s="1"/>
  <c r="DY219" i="1" s="1"/>
  <c r="AH211" i="1"/>
  <c r="CV211" i="1" s="1"/>
  <c r="U211" i="1" s="1"/>
  <c r="DZ219" i="1" s="1"/>
  <c r="AI211" i="1"/>
  <c r="CW211" i="1" s="1"/>
  <c r="V211" i="1" s="1"/>
  <c r="EA219" i="1" s="1"/>
  <c r="AJ211" i="1"/>
  <c r="CX211" i="1" s="1"/>
  <c r="W211" i="1" s="1"/>
  <c r="EB219" i="1" s="1"/>
  <c r="CQ211" i="1"/>
  <c r="CR211" i="1"/>
  <c r="CS211" i="1"/>
  <c r="GL211" i="1"/>
  <c r="GN211" i="1"/>
  <c r="FT219" i="1" s="1"/>
  <c r="GO211" i="1"/>
  <c r="GP211" i="1"/>
  <c r="GV211" i="1"/>
  <c r="HC211" i="1"/>
  <c r="GX211" i="1" s="1"/>
  <c r="I212" i="1"/>
  <c r="Q212" i="1" s="1"/>
  <c r="K212" i="1"/>
  <c r="AC212" i="1"/>
  <c r="P212" i="1" s="1"/>
  <c r="AD212" i="1"/>
  <c r="AE212" i="1"/>
  <c r="R212" i="1" s="1"/>
  <c r="AF212" i="1"/>
  <c r="S212" i="1" s="1"/>
  <c r="AG212" i="1"/>
  <c r="CU212" i="1" s="1"/>
  <c r="T212" i="1" s="1"/>
  <c r="AH212" i="1"/>
  <c r="CV212" i="1" s="1"/>
  <c r="U212" i="1" s="1"/>
  <c r="AI212" i="1"/>
  <c r="AJ212" i="1"/>
  <c r="CW212" i="1"/>
  <c r="CX212" i="1"/>
  <c r="W212" i="1" s="1"/>
  <c r="GL212" i="1"/>
  <c r="GN212" i="1"/>
  <c r="GO212" i="1"/>
  <c r="GP212" i="1"/>
  <c r="GV212" i="1"/>
  <c r="HC212" i="1"/>
  <c r="GX212" i="1" s="1"/>
  <c r="I213" i="1"/>
  <c r="K213" i="1"/>
  <c r="P213" i="1"/>
  <c r="FR213" i="1" s="1"/>
  <c r="Q213" i="1"/>
  <c r="R213" i="1"/>
  <c r="S213" i="1"/>
  <c r="CZ213" i="1" s="1"/>
  <c r="Y213" i="1" s="1"/>
  <c r="U213" i="1"/>
  <c r="AC213" i="1"/>
  <c r="AE213" i="1"/>
  <c r="AD213" i="1" s="1"/>
  <c r="AB213" i="1" s="1"/>
  <c r="AF213" i="1"/>
  <c r="AG213" i="1"/>
  <c r="AH213" i="1"/>
  <c r="AI213" i="1"/>
  <c r="AJ213" i="1"/>
  <c r="CQ213" i="1"/>
  <c r="CR213" i="1"/>
  <c r="CS213" i="1"/>
  <c r="CT213" i="1"/>
  <c r="CU213" i="1"/>
  <c r="T213" i="1" s="1"/>
  <c r="CV213" i="1"/>
  <c r="CW213" i="1"/>
  <c r="V213" i="1" s="1"/>
  <c r="CX213" i="1"/>
  <c r="W213" i="1" s="1"/>
  <c r="CY213" i="1"/>
  <c r="X213" i="1" s="1"/>
  <c r="GL213" i="1"/>
  <c r="GN213" i="1"/>
  <c r="GO213" i="1"/>
  <c r="GP213" i="1"/>
  <c r="GV213" i="1"/>
  <c r="HC213" i="1" s="1"/>
  <c r="GX213" i="1" s="1"/>
  <c r="I214" i="1"/>
  <c r="Q214" i="1" s="1"/>
  <c r="K214" i="1"/>
  <c r="R214" i="1"/>
  <c r="S214" i="1"/>
  <c r="CZ214" i="1" s="1"/>
  <c r="Y214" i="1" s="1"/>
  <c r="AC214" i="1"/>
  <c r="AB214" i="1" s="1"/>
  <c r="AD214" i="1"/>
  <c r="AE214" i="1"/>
  <c r="AF214" i="1"/>
  <c r="CT214" i="1" s="1"/>
  <c r="AG214" i="1"/>
  <c r="CU214" i="1" s="1"/>
  <c r="T214" i="1" s="1"/>
  <c r="AH214" i="1"/>
  <c r="CV214" i="1" s="1"/>
  <c r="U214" i="1" s="1"/>
  <c r="AI214" i="1"/>
  <c r="CW214" i="1" s="1"/>
  <c r="V214" i="1" s="1"/>
  <c r="AJ214" i="1"/>
  <c r="CX214" i="1" s="1"/>
  <c r="W214" i="1" s="1"/>
  <c r="CQ214" i="1"/>
  <c r="CR214" i="1"/>
  <c r="CS214" i="1"/>
  <c r="GL214" i="1"/>
  <c r="GN214" i="1"/>
  <c r="GO214" i="1"/>
  <c r="GP214" i="1"/>
  <c r="GV214" i="1"/>
  <c r="HC214" i="1"/>
  <c r="GX214" i="1" s="1"/>
  <c r="I215" i="1"/>
  <c r="Q215" i="1" s="1"/>
  <c r="K215" i="1"/>
  <c r="AC215" i="1"/>
  <c r="P215" i="1" s="1"/>
  <c r="AD215" i="1"/>
  <c r="AE215" i="1"/>
  <c r="R215" i="1" s="1"/>
  <c r="AF215" i="1"/>
  <c r="S215" i="1" s="1"/>
  <c r="AG215" i="1"/>
  <c r="CU215" i="1" s="1"/>
  <c r="T215" i="1" s="1"/>
  <c r="AH215" i="1"/>
  <c r="CV215" i="1" s="1"/>
  <c r="U215" i="1" s="1"/>
  <c r="AI215" i="1"/>
  <c r="AJ215" i="1"/>
  <c r="CW215" i="1"/>
  <c r="CX215" i="1"/>
  <c r="W215" i="1" s="1"/>
  <c r="GL215" i="1"/>
  <c r="GN215" i="1"/>
  <c r="GO215" i="1"/>
  <c r="GP215" i="1"/>
  <c r="GV215" i="1"/>
  <c r="HC215" i="1"/>
  <c r="GX215" i="1" s="1"/>
  <c r="I216" i="1"/>
  <c r="K216" i="1"/>
  <c r="P216" i="1"/>
  <c r="FR216" i="1" s="1"/>
  <c r="Q216" i="1"/>
  <c r="R216" i="1"/>
  <c r="S216" i="1"/>
  <c r="CZ216" i="1" s="1"/>
  <c r="Y216" i="1" s="1"/>
  <c r="T216" i="1"/>
  <c r="U216" i="1"/>
  <c r="AC216" i="1"/>
  <c r="AE216" i="1"/>
  <c r="AD216" i="1" s="1"/>
  <c r="AB216" i="1" s="1"/>
  <c r="AF216" i="1"/>
  <c r="AG216" i="1"/>
  <c r="AH216" i="1"/>
  <c r="AI216" i="1"/>
  <c r="AJ216" i="1"/>
  <c r="CQ216" i="1"/>
  <c r="CR216" i="1"/>
  <c r="CS216" i="1"/>
  <c r="CT216" i="1"/>
  <c r="CU216" i="1"/>
  <c r="CV216" i="1"/>
  <c r="CW216" i="1"/>
  <c r="V216" i="1" s="1"/>
  <c r="CX216" i="1"/>
  <c r="W216" i="1" s="1"/>
  <c r="CY216" i="1"/>
  <c r="X216" i="1" s="1"/>
  <c r="GL216" i="1"/>
  <c r="GN216" i="1"/>
  <c r="GO216" i="1"/>
  <c r="GP216" i="1"/>
  <c r="GV216" i="1"/>
  <c r="HC216" i="1" s="1"/>
  <c r="GX216" i="1" s="1"/>
  <c r="I217" i="1"/>
  <c r="Q217" i="1" s="1"/>
  <c r="K217" i="1"/>
  <c r="R217" i="1"/>
  <c r="S217" i="1"/>
  <c r="CZ217" i="1" s="1"/>
  <c r="Y217" i="1" s="1"/>
  <c r="T217" i="1"/>
  <c r="AC217" i="1"/>
  <c r="AB217" i="1" s="1"/>
  <c r="AD217" i="1"/>
  <c r="AE217" i="1"/>
  <c r="AF217" i="1"/>
  <c r="CT217" i="1" s="1"/>
  <c r="AG217" i="1"/>
  <c r="CU217" i="1" s="1"/>
  <c r="AH217" i="1"/>
  <c r="CV217" i="1" s="1"/>
  <c r="U217" i="1" s="1"/>
  <c r="AI217" i="1"/>
  <c r="CW217" i="1" s="1"/>
  <c r="V217" i="1" s="1"/>
  <c r="AJ217" i="1"/>
  <c r="CX217" i="1" s="1"/>
  <c r="W217" i="1" s="1"/>
  <c r="CQ217" i="1"/>
  <c r="CR217" i="1"/>
  <c r="CS217" i="1"/>
  <c r="GL217" i="1"/>
  <c r="GN217" i="1"/>
  <c r="GO217" i="1"/>
  <c r="GP217" i="1"/>
  <c r="GV217" i="1"/>
  <c r="HC217" i="1"/>
  <c r="GX217" i="1" s="1"/>
  <c r="B219" i="1"/>
  <c r="B208" i="1" s="1"/>
  <c r="C219" i="1"/>
  <c r="C208" i="1" s="1"/>
  <c r="D219" i="1"/>
  <c r="D208" i="1" s="1"/>
  <c r="F219" i="1"/>
  <c r="F208" i="1" s="1"/>
  <c r="G219" i="1"/>
  <c r="G208" i="1" s="1"/>
  <c r="AC219" i="1"/>
  <c r="AC208" i="1" s="1"/>
  <c r="AD219" i="1"/>
  <c r="AD208" i="1" s="1"/>
  <c r="AE219" i="1"/>
  <c r="AO219" i="1"/>
  <c r="AO249" i="1" s="1"/>
  <c r="BB219" i="1"/>
  <c r="BB208" i="1" s="1"/>
  <c r="BC219" i="1"/>
  <c r="BC208" i="1" s="1"/>
  <c r="BD219" i="1"/>
  <c r="BD208" i="1" s="1"/>
  <c r="BX219" i="1"/>
  <c r="BZ219" i="1"/>
  <c r="BZ208" i="1" s="1"/>
  <c r="CB219" i="1"/>
  <c r="CB208" i="1" s="1"/>
  <c r="CC219" i="1"/>
  <c r="CC208" i="1" s="1"/>
  <c r="CK219" i="1"/>
  <c r="CL219" i="1"/>
  <c r="CL208" i="1" s="1"/>
  <c r="CM219" i="1"/>
  <c r="CM208" i="1" s="1"/>
  <c r="DW219" i="1"/>
  <c r="DJ219" i="1" s="1"/>
  <c r="EG219" i="1"/>
  <c r="P223" i="1" s="1"/>
  <c r="ET219" i="1"/>
  <c r="ET208" i="1" s="1"/>
  <c r="EU219" i="1"/>
  <c r="EU208" i="1" s="1"/>
  <c r="FP219" i="1"/>
  <c r="FP208" i="1" s="1"/>
  <c r="FR219" i="1"/>
  <c r="FR208" i="1" s="1"/>
  <c r="FU219" i="1"/>
  <c r="FU208" i="1" s="1"/>
  <c r="FV219" i="1"/>
  <c r="FV208" i="1" s="1"/>
  <c r="GB219" i="1"/>
  <c r="ES219" i="1" s="1"/>
  <c r="GC219" i="1"/>
  <c r="GC208" i="1" s="1"/>
  <c r="GD219" i="1"/>
  <c r="GD208" i="1" s="1"/>
  <c r="GE219" i="1"/>
  <c r="GE208" i="1" s="1"/>
  <c r="F223" i="1"/>
  <c r="F232" i="1"/>
  <c r="P232" i="1"/>
  <c r="F235" i="1"/>
  <c r="P235" i="1"/>
  <c r="F244" i="1"/>
  <c r="B249" i="1"/>
  <c r="B22" i="1" s="1"/>
  <c r="C249" i="1"/>
  <c r="C22" i="1" s="1"/>
  <c r="D249" i="1"/>
  <c r="D22" i="1" s="1"/>
  <c r="F249" i="1"/>
  <c r="F22" i="1" s="1"/>
  <c r="G249" i="1"/>
  <c r="G22" i="1" s="1"/>
  <c r="EG249" i="1"/>
  <c r="EG22" i="1" s="1"/>
  <c r="F278" i="1"/>
  <c r="P278" i="1"/>
  <c r="F282" i="1"/>
  <c r="P282" i="1"/>
  <c r="B288" i="1"/>
  <c r="B18" i="1" s="1"/>
  <c r="C288" i="1"/>
  <c r="C18" i="1" s="1"/>
  <c r="D288" i="1"/>
  <c r="D18" i="1" s="1"/>
  <c r="F288" i="1"/>
  <c r="F18" i="1" s="1"/>
  <c r="G288" i="1"/>
  <c r="G18" i="1" s="1"/>
  <c r="EG288" i="1"/>
  <c r="EG18" i="1" s="1"/>
  <c r="F12" i="6"/>
  <c r="G12" i="6"/>
  <c r="I183" i="8" l="1"/>
  <c r="I103" i="8"/>
  <c r="K183" i="8"/>
  <c r="J165" i="7"/>
  <c r="J85" i="7"/>
  <c r="H165" i="7"/>
  <c r="H85" i="7"/>
  <c r="DY208" i="1"/>
  <c r="DL219" i="1"/>
  <c r="BA219" i="1"/>
  <c r="CJ208" i="1"/>
  <c r="FR81" i="1"/>
  <c r="EI142" i="1"/>
  <c r="GM117" i="1"/>
  <c r="GO117" i="1" s="1"/>
  <c r="AH208" i="1"/>
  <c r="U219" i="1"/>
  <c r="CD81" i="1"/>
  <c r="AU142" i="1"/>
  <c r="CD208" i="1"/>
  <c r="AU219" i="1"/>
  <c r="AK208" i="1"/>
  <c r="X219" i="1"/>
  <c r="ET81" i="1"/>
  <c r="ET249" i="1"/>
  <c r="P155" i="1"/>
  <c r="EM142" i="1"/>
  <c r="FV81" i="1"/>
  <c r="AJ208" i="1"/>
  <c r="W219" i="1"/>
  <c r="AI208" i="1"/>
  <c r="V219" i="1"/>
  <c r="GM113" i="1"/>
  <c r="GO113" i="1" s="1"/>
  <c r="CI219" i="1"/>
  <c r="BY208" i="1"/>
  <c r="AP219" i="1"/>
  <c r="EA208" i="1"/>
  <c r="DN219" i="1"/>
  <c r="AG208" i="1"/>
  <c r="T219" i="1"/>
  <c r="DZ208" i="1"/>
  <c r="DM219" i="1"/>
  <c r="AO22" i="1"/>
  <c r="AO288" i="1"/>
  <c r="F253" i="1"/>
  <c r="CY136" i="1"/>
  <c r="X136" i="1" s="1"/>
  <c r="GM127" i="1"/>
  <c r="GO127" i="1" s="1"/>
  <c r="GM122" i="1"/>
  <c r="GO122" i="1" s="1"/>
  <c r="CP212" i="1"/>
  <c r="O212" i="1" s="1"/>
  <c r="GM212" i="1" s="1"/>
  <c r="FR212" i="1"/>
  <c r="EB208" i="1"/>
  <c r="DO219" i="1"/>
  <c r="AE208" i="1"/>
  <c r="R219" i="1"/>
  <c r="GB208" i="1"/>
  <c r="DX208" i="1"/>
  <c r="DK219" i="1"/>
  <c r="S135" i="1"/>
  <c r="CT135" i="1"/>
  <c r="FT208" i="1"/>
  <c r="EK219" i="1"/>
  <c r="CY212" i="1"/>
  <c r="X212" i="1" s="1"/>
  <c r="CZ212" i="1"/>
  <c r="Y212" i="1" s="1"/>
  <c r="CY215" i="1"/>
  <c r="X215" i="1" s="1"/>
  <c r="CZ215" i="1"/>
  <c r="Y215" i="1" s="1"/>
  <c r="P233" i="1"/>
  <c r="DJ208" i="1"/>
  <c r="EN174" i="1"/>
  <c r="P181" i="1"/>
  <c r="DG174" i="1"/>
  <c r="P178" i="1"/>
  <c r="X174" i="1"/>
  <c r="F202" i="1"/>
  <c r="BD81" i="1"/>
  <c r="F167" i="1"/>
  <c r="AL208" i="1"/>
  <c r="Y219" i="1"/>
  <c r="ES208" i="1"/>
  <c r="P239" i="1"/>
  <c r="CP215" i="1"/>
  <c r="O215" i="1" s="1"/>
  <c r="FR215" i="1"/>
  <c r="DV208" i="1"/>
  <c r="DI219" i="1"/>
  <c r="DW208" i="1"/>
  <c r="F199" i="1"/>
  <c r="V174" i="1"/>
  <c r="FY219" i="1"/>
  <c r="CG219" i="1"/>
  <c r="P202" i="1"/>
  <c r="P192" i="1"/>
  <c r="R108" i="1"/>
  <c r="CR108" i="1"/>
  <c r="CS108" i="1"/>
  <c r="EL174" i="1"/>
  <c r="P253" i="1"/>
  <c r="EM219" i="1"/>
  <c r="CF219" i="1"/>
  <c r="P217" i="1"/>
  <c r="P214" i="1"/>
  <c r="P211" i="1"/>
  <c r="F192" i="1"/>
  <c r="CY138" i="1"/>
  <c r="X138" i="1" s="1"/>
  <c r="GM138" i="1" s="1"/>
  <c r="GO138" i="1" s="1"/>
  <c r="CZ138" i="1"/>
  <c r="Y138" i="1" s="1"/>
  <c r="S94" i="1"/>
  <c r="CT94" i="1"/>
  <c r="DI156" i="3"/>
  <c r="DG156" i="3"/>
  <c r="DH156" i="3"/>
  <c r="DF156" i="3"/>
  <c r="DJ156" i="3" s="1"/>
  <c r="EL219" i="1"/>
  <c r="CE219" i="1"/>
  <c r="AT219" i="1"/>
  <c r="F155" i="1"/>
  <c r="S139" i="1"/>
  <c r="CT139" i="1"/>
  <c r="P108" i="1"/>
  <c r="CQ108" i="1"/>
  <c r="AB108" i="1"/>
  <c r="AS219" i="1"/>
  <c r="AB215" i="1"/>
  <c r="AB212" i="1"/>
  <c r="AO208" i="1"/>
  <c r="F201" i="1"/>
  <c r="R174" i="1"/>
  <c r="F190" i="1"/>
  <c r="EH174" i="1"/>
  <c r="CR139" i="1"/>
  <c r="CS139" i="1"/>
  <c r="S131" i="1"/>
  <c r="CT131" i="1"/>
  <c r="EG174" i="1"/>
  <c r="Q135" i="1"/>
  <c r="CP135" i="1" s="1"/>
  <c r="O135" i="1" s="1"/>
  <c r="CY130" i="1"/>
  <c r="X130" i="1" s="1"/>
  <c r="V124" i="1"/>
  <c r="CY113" i="1"/>
  <c r="X113" i="1" s="1"/>
  <c r="CZ113" i="1"/>
  <c r="Y113" i="1" s="1"/>
  <c r="AB111" i="1"/>
  <c r="CQ111" i="1"/>
  <c r="P111" i="1"/>
  <c r="CP111" i="1" s="1"/>
  <c r="O111" i="1" s="1"/>
  <c r="R135" i="1"/>
  <c r="CR135" i="1"/>
  <c r="CS135" i="1"/>
  <c r="AD135" i="1"/>
  <c r="EI219" i="1"/>
  <c r="AQ219" i="1"/>
  <c r="EG208" i="1"/>
  <c r="F200" i="1"/>
  <c r="DN174" i="1"/>
  <c r="AP81" i="1"/>
  <c r="F151" i="1"/>
  <c r="GM132" i="1"/>
  <c r="GO132" i="1" s="1"/>
  <c r="S100" i="1"/>
  <c r="CT100" i="1"/>
  <c r="CH219" i="1"/>
  <c r="CP216" i="1"/>
  <c r="O216" i="1" s="1"/>
  <c r="GM216" i="1" s="1"/>
  <c r="CP213" i="1"/>
  <c r="O213" i="1" s="1"/>
  <c r="GM213" i="1" s="1"/>
  <c r="CP210" i="1"/>
  <c r="O210" i="1" s="1"/>
  <c r="AB139" i="1"/>
  <c r="AB134" i="1"/>
  <c r="P121" i="1"/>
  <c r="CP121" i="1" s="1"/>
  <c r="O121" i="1" s="1"/>
  <c r="GM121" i="1" s="1"/>
  <c r="GO121" i="1" s="1"/>
  <c r="CQ121" i="1"/>
  <c r="CY111" i="1"/>
  <c r="X111" i="1" s="1"/>
  <c r="CZ111" i="1"/>
  <c r="Y111" i="1" s="1"/>
  <c r="BC81" i="1"/>
  <c r="F158" i="1"/>
  <c r="V215" i="1"/>
  <c r="V212" i="1"/>
  <c r="F188" i="1"/>
  <c r="P133" i="1"/>
  <c r="CP133" i="1" s="1"/>
  <c r="O133" i="1" s="1"/>
  <c r="R133" i="1"/>
  <c r="CY133" i="1" s="1"/>
  <c r="X133" i="1" s="1"/>
  <c r="S123" i="1"/>
  <c r="CT123" i="1"/>
  <c r="AB121" i="1"/>
  <c r="GM92" i="1"/>
  <c r="GN92" i="1" s="1"/>
  <c r="CZ211" i="1"/>
  <c r="Y211" i="1" s="1"/>
  <c r="ED219" i="1" s="1"/>
  <c r="Q136" i="1"/>
  <c r="R136" i="1"/>
  <c r="CY127" i="1"/>
  <c r="X127" i="1" s="1"/>
  <c r="CZ127" i="1"/>
  <c r="Y127" i="1" s="1"/>
  <c r="CY120" i="1"/>
  <c r="X120" i="1" s="1"/>
  <c r="CZ120" i="1"/>
  <c r="Y120" i="1" s="1"/>
  <c r="CY110" i="1"/>
  <c r="X110" i="1" s="1"/>
  <c r="CZ110" i="1"/>
  <c r="Y110" i="1" s="1"/>
  <c r="CT212" i="1"/>
  <c r="Q219" i="1"/>
  <c r="CY217" i="1"/>
  <c r="X217" i="1" s="1"/>
  <c r="CS215" i="1"/>
  <c r="CY214" i="1"/>
  <c r="X214" i="1" s="1"/>
  <c r="CS212" i="1"/>
  <c r="CY211" i="1"/>
  <c r="X211" i="1" s="1"/>
  <c r="EC219" i="1" s="1"/>
  <c r="P151" i="1"/>
  <c r="Q139" i="1"/>
  <c r="W138" i="1"/>
  <c r="AD136" i="1"/>
  <c r="V135" i="1"/>
  <c r="P129" i="1"/>
  <c r="CP129" i="1" s="1"/>
  <c r="O129" i="1" s="1"/>
  <c r="GM129" i="1" s="1"/>
  <c r="GO129" i="1" s="1"/>
  <c r="CQ129" i="1"/>
  <c r="S128" i="1"/>
  <c r="CT128" i="1"/>
  <c r="CP106" i="1"/>
  <c r="O106" i="1" s="1"/>
  <c r="CT98" i="1"/>
  <c r="CD26" i="1"/>
  <c r="AU49" i="1"/>
  <c r="CT215" i="1"/>
  <c r="EV219" i="1"/>
  <c r="P219" i="1"/>
  <c r="CR215" i="1"/>
  <c r="CR212" i="1"/>
  <c r="GX140" i="1"/>
  <c r="S140" i="1"/>
  <c r="P139" i="1"/>
  <c r="P136" i="1"/>
  <c r="CP136" i="1" s="1"/>
  <c r="O136" i="1" s="1"/>
  <c r="CQ136" i="1"/>
  <c r="U135" i="1"/>
  <c r="AB129" i="1"/>
  <c r="CP110" i="1"/>
  <c r="O110" i="1" s="1"/>
  <c r="GM110" i="1" s="1"/>
  <c r="GO110" i="1" s="1"/>
  <c r="CR98" i="1"/>
  <c r="CS98" i="1"/>
  <c r="AD98" i="1"/>
  <c r="AB98" i="1" s="1"/>
  <c r="GM89" i="1"/>
  <c r="GN89" i="1" s="1"/>
  <c r="DF7" i="3"/>
  <c r="DH7" i="3"/>
  <c r="DI7" i="3"/>
  <c r="DG7" i="3"/>
  <c r="DJ7" i="3" s="1"/>
  <c r="CQ215" i="1"/>
  <c r="CQ212" i="1"/>
  <c r="FQ81" i="1"/>
  <c r="GA142" i="1"/>
  <c r="R140" i="1"/>
  <c r="CR140" i="1"/>
  <c r="CS140" i="1"/>
  <c r="AB136" i="1"/>
  <c r="P134" i="1"/>
  <c r="CP134" i="1" s="1"/>
  <c r="O134" i="1" s="1"/>
  <c r="GM134" i="1" s="1"/>
  <c r="GO134" i="1" s="1"/>
  <c r="CT124" i="1"/>
  <c r="CP120" i="1"/>
  <c r="O120" i="1" s="1"/>
  <c r="GM120" i="1" s="1"/>
  <c r="GO120" i="1" s="1"/>
  <c r="Q42" i="1"/>
  <c r="P42" i="1"/>
  <c r="CQ135" i="1"/>
  <c r="AB135" i="1"/>
  <c r="FP81" i="1"/>
  <c r="FY142" i="1"/>
  <c r="AD140" i="1"/>
  <c r="CZ136" i="1"/>
  <c r="Y136" i="1" s="1"/>
  <c r="CZ134" i="1"/>
  <c r="Y134" i="1" s="1"/>
  <c r="CX187" i="3"/>
  <c r="CX202" i="3"/>
  <c r="CX188" i="3"/>
  <c r="CX199" i="3"/>
  <c r="CW187" i="3"/>
  <c r="CU185" i="3"/>
  <c r="CV185" i="3"/>
  <c r="CX194" i="3"/>
  <c r="I137" i="1"/>
  <c r="CP128" i="1"/>
  <c r="O128" i="1" s="1"/>
  <c r="GM125" i="1"/>
  <c r="GO125" i="1" s="1"/>
  <c r="R124" i="1"/>
  <c r="CR124" i="1"/>
  <c r="CS124" i="1"/>
  <c r="CY122" i="1"/>
  <c r="X122" i="1" s="1"/>
  <c r="CZ122" i="1"/>
  <c r="Y122" i="1" s="1"/>
  <c r="CQ115" i="1"/>
  <c r="P115" i="1"/>
  <c r="EV142" i="1"/>
  <c r="BY81" i="1"/>
  <c r="CI142" i="1"/>
  <c r="P140" i="1"/>
  <c r="CP140" i="1" s="1"/>
  <c r="O140" i="1" s="1"/>
  <c r="CQ140" i="1"/>
  <c r="Q128" i="1"/>
  <c r="V128" i="1"/>
  <c r="AB126" i="1"/>
  <c r="AD124" i="1"/>
  <c r="AB124" i="1" s="1"/>
  <c r="CY117" i="1"/>
  <c r="X117" i="1" s="1"/>
  <c r="CZ117" i="1"/>
  <c r="Y117" i="1" s="1"/>
  <c r="AB115" i="1"/>
  <c r="CW150" i="3"/>
  <c r="CX150" i="3"/>
  <c r="CX154" i="3"/>
  <c r="CX161" i="3"/>
  <c r="CV149" i="3"/>
  <c r="CX152" i="3"/>
  <c r="CU149" i="3"/>
  <c r="CW152" i="3"/>
  <c r="CX149" i="3"/>
  <c r="CX162" i="3"/>
  <c r="CX151" i="3"/>
  <c r="I116" i="1"/>
  <c r="Q116" i="1" s="1"/>
  <c r="Q114" i="1"/>
  <c r="T114" i="1"/>
  <c r="I118" i="1"/>
  <c r="T118" i="1" s="1"/>
  <c r="P292" i="1"/>
  <c r="AF219" i="1"/>
  <c r="P184" i="1"/>
  <c r="ET174" i="1"/>
  <c r="P146" i="1"/>
  <c r="EU142" i="1"/>
  <c r="BX81" i="1"/>
  <c r="CG142" i="1"/>
  <c r="AB140" i="1"/>
  <c r="T135" i="1"/>
  <c r="GX133" i="1"/>
  <c r="AB132" i="1"/>
  <c r="GX119" i="1"/>
  <c r="T102" i="1"/>
  <c r="W114" i="1"/>
  <c r="S107" i="1"/>
  <c r="CP107" i="1" s="1"/>
  <c r="O107" i="1" s="1"/>
  <c r="CT107" i="1"/>
  <c r="CT101" i="1"/>
  <c r="R100" i="1"/>
  <c r="CR100" i="1"/>
  <c r="CS100" i="1"/>
  <c r="CY96" i="1"/>
  <c r="X96" i="1" s="1"/>
  <c r="CZ96" i="1"/>
  <c r="Y96" i="1" s="1"/>
  <c r="P91" i="1"/>
  <c r="CP91" i="1" s="1"/>
  <c r="O91" i="1" s="1"/>
  <c r="GM91" i="1" s="1"/>
  <c r="GN91" i="1" s="1"/>
  <c r="CQ91" i="1"/>
  <c r="EU26" i="1"/>
  <c r="P65" i="1"/>
  <c r="V114" i="1"/>
  <c r="R101" i="1"/>
  <c r="CR101" i="1"/>
  <c r="CS101" i="1"/>
  <c r="AB100" i="1"/>
  <c r="CP94" i="1"/>
  <c r="O94" i="1" s="1"/>
  <c r="ET26" i="1"/>
  <c r="P62" i="1"/>
  <c r="Q126" i="1"/>
  <c r="CP126" i="1" s="1"/>
  <c r="O126" i="1" s="1"/>
  <c r="GM126" i="1" s="1"/>
  <c r="GO126" i="1" s="1"/>
  <c r="U114" i="1"/>
  <c r="S112" i="1"/>
  <c r="CT112" i="1"/>
  <c r="AB107" i="1"/>
  <c r="AD101" i="1"/>
  <c r="AB101" i="1" s="1"/>
  <c r="DG26" i="3"/>
  <c r="DI26" i="3"/>
  <c r="DF26" i="3"/>
  <c r="DJ26" i="3" s="1"/>
  <c r="DH26" i="3"/>
  <c r="R130" i="1"/>
  <c r="AB128" i="1"/>
  <c r="AD123" i="1"/>
  <c r="AB123" i="1" s="1"/>
  <c r="AD120" i="1"/>
  <c r="AB120" i="1" s="1"/>
  <c r="R112" i="1"/>
  <c r="CR112" i="1"/>
  <c r="CS112" i="1"/>
  <c r="Q108" i="1"/>
  <c r="W108" i="1"/>
  <c r="AD103" i="1"/>
  <c r="AB103" i="1" s="1"/>
  <c r="CR103" i="1"/>
  <c r="P101" i="1"/>
  <c r="CP100" i="1"/>
  <c r="O100" i="1" s="1"/>
  <c r="CP96" i="1"/>
  <c r="O96" i="1" s="1"/>
  <c r="GM96" i="1" s="1"/>
  <c r="GN96" i="1" s="1"/>
  <c r="T90" i="1"/>
  <c r="CY89" i="1"/>
  <c r="X89" i="1" s="1"/>
  <c r="CZ89" i="1"/>
  <c r="Y89" i="1" s="1"/>
  <c r="Q130" i="1"/>
  <c r="CP130" i="1" s="1"/>
  <c r="O130" i="1" s="1"/>
  <c r="GM130" i="1" s="1"/>
  <c r="GO130" i="1" s="1"/>
  <c r="CX177" i="3"/>
  <c r="CX180" i="3"/>
  <c r="CV174" i="3"/>
  <c r="CX174" i="3"/>
  <c r="CX176" i="3"/>
  <c r="CU174" i="3"/>
  <c r="DF131" i="3"/>
  <c r="DJ131" i="3" s="1"/>
  <c r="DH131" i="3"/>
  <c r="DI131" i="3"/>
  <c r="DG131" i="3"/>
  <c r="AD127" i="1"/>
  <c r="AB127" i="1" s="1"/>
  <c r="AD119" i="1"/>
  <c r="AB119" i="1" s="1"/>
  <c r="AD118" i="1"/>
  <c r="AB118" i="1" s="1"/>
  <c r="CQ116" i="1"/>
  <c r="Q105" i="1"/>
  <c r="CR105" i="1"/>
  <c r="CS105" i="1"/>
  <c r="R90" i="1"/>
  <c r="CR90" i="1"/>
  <c r="CS90" i="1"/>
  <c r="AD90" i="1"/>
  <c r="GX42" i="1"/>
  <c r="CJ49" i="1" s="1"/>
  <c r="AI49" i="1"/>
  <c r="AB131" i="1"/>
  <c r="AB116" i="1"/>
  <c r="V115" i="1"/>
  <c r="AD114" i="1"/>
  <c r="AB112" i="1"/>
  <c r="P109" i="1"/>
  <c r="CP109" i="1" s="1"/>
  <c r="O109" i="1" s="1"/>
  <c r="GM109" i="1" s="1"/>
  <c r="GO109" i="1" s="1"/>
  <c r="CQ109" i="1"/>
  <c r="AD105" i="1"/>
  <c r="W104" i="1"/>
  <c r="CY92" i="1"/>
  <c r="X92" i="1" s="1"/>
  <c r="CZ92" i="1"/>
  <c r="Y92" i="1" s="1"/>
  <c r="P90" i="1"/>
  <c r="CP90" i="1" s="1"/>
  <c r="O90" i="1" s="1"/>
  <c r="V85" i="1"/>
  <c r="AB114" i="1"/>
  <c r="P105" i="1"/>
  <c r="CP105" i="1" s="1"/>
  <c r="O105" i="1" s="1"/>
  <c r="AB105" i="1"/>
  <c r="Q90" i="1"/>
  <c r="FR26" i="1"/>
  <c r="EI49" i="1"/>
  <c r="FY49" i="1"/>
  <c r="GA49" i="1"/>
  <c r="CS128" i="1"/>
  <c r="CQ124" i="1"/>
  <c r="S114" i="1"/>
  <c r="V111" i="1"/>
  <c r="R103" i="1"/>
  <c r="CZ103" i="1" s="1"/>
  <c r="Y103" i="1" s="1"/>
  <c r="V98" i="1"/>
  <c r="EA142" i="1" s="1"/>
  <c r="W97" i="1"/>
  <c r="CL26" i="1"/>
  <c r="BC49" i="1"/>
  <c r="CR128" i="1"/>
  <c r="CZ126" i="1"/>
  <c r="Y126" i="1" s="1"/>
  <c r="CT120" i="1"/>
  <c r="R114" i="1"/>
  <c r="P112" i="1"/>
  <c r="U111" i="1"/>
  <c r="V104" i="1"/>
  <c r="Q103" i="1"/>
  <c r="CP103" i="1" s="1"/>
  <c r="O103" i="1" s="1"/>
  <c r="V97" i="1"/>
  <c r="CZ86" i="1"/>
  <c r="Y86" i="1" s="1"/>
  <c r="CK26" i="1"/>
  <c r="BB49" i="1"/>
  <c r="CY38" i="1"/>
  <c r="X38" i="1" s="1"/>
  <c r="CZ38" i="1"/>
  <c r="Y38" i="1" s="1"/>
  <c r="CQ128" i="1"/>
  <c r="CS123" i="1"/>
  <c r="CX169" i="3"/>
  <c r="CX164" i="3"/>
  <c r="CV163" i="3"/>
  <c r="CX165" i="3"/>
  <c r="CX163" i="3"/>
  <c r="CU163" i="3"/>
  <c r="CS120" i="1"/>
  <c r="T115" i="1"/>
  <c r="AB106" i="1"/>
  <c r="U104" i="1"/>
  <c r="T98" i="1"/>
  <c r="U97" i="1"/>
  <c r="Q86" i="1"/>
  <c r="R86" i="1"/>
  <c r="CY86" i="1" s="1"/>
  <c r="X86" i="1" s="1"/>
  <c r="CR86" i="1"/>
  <c r="CS86" i="1"/>
  <c r="EM49" i="1"/>
  <c r="FV26" i="1"/>
  <c r="CX205" i="3"/>
  <c r="CV204" i="3"/>
  <c r="CU204" i="3"/>
  <c r="CX212" i="3"/>
  <c r="CX218" i="3"/>
  <c r="CX220" i="3"/>
  <c r="CW205" i="3"/>
  <c r="CX207" i="3"/>
  <c r="CX215" i="3"/>
  <c r="CX217" i="3"/>
  <c r="CX221" i="3"/>
  <c r="CS131" i="1"/>
  <c r="CZ130" i="1"/>
  <c r="Y130" i="1" s="1"/>
  <c r="CT127" i="1"/>
  <c r="CR123" i="1"/>
  <c r="CR120" i="1"/>
  <c r="CT119" i="1"/>
  <c r="CT118" i="1"/>
  <c r="S115" i="1"/>
  <c r="CT115" i="1"/>
  <c r="P114" i="1"/>
  <c r="Q112" i="1"/>
  <c r="R105" i="1"/>
  <c r="T104" i="1"/>
  <c r="CY99" i="1"/>
  <c r="X99" i="1" s="1"/>
  <c r="GM99" i="1" s="1"/>
  <c r="GO99" i="1" s="1"/>
  <c r="CZ99" i="1"/>
  <c r="Y99" i="1" s="1"/>
  <c r="T97" i="1"/>
  <c r="P95" i="1"/>
  <c r="CP95" i="1" s="1"/>
  <c r="O95" i="1" s="1"/>
  <c r="GM95" i="1" s="1"/>
  <c r="GN95" i="1" s="1"/>
  <c r="CQ95" i="1"/>
  <c r="W94" i="1"/>
  <c r="W93" i="1"/>
  <c r="GX90" i="1"/>
  <c r="AD86" i="1"/>
  <c r="CP84" i="1"/>
  <c r="O84" i="1" s="1"/>
  <c r="BZ26" i="1"/>
  <c r="AQ49" i="1"/>
  <c r="CG49" i="1"/>
  <c r="CI49" i="1"/>
  <c r="CR131" i="1"/>
  <c r="CS127" i="1"/>
  <c r="I124" i="1"/>
  <c r="CS119" i="1"/>
  <c r="R119" i="1"/>
  <c r="CY119" i="1" s="1"/>
  <c r="X119" i="1" s="1"/>
  <c r="CS118" i="1"/>
  <c r="CT116" i="1"/>
  <c r="R115" i="1"/>
  <c r="CR115" i="1"/>
  <c r="CS115" i="1"/>
  <c r="T108" i="1"/>
  <c r="S104" i="1"/>
  <c r="CT104" i="1"/>
  <c r="CS103" i="1"/>
  <c r="S97" i="1"/>
  <c r="CT97" i="1"/>
  <c r="AB95" i="1"/>
  <c r="V94" i="1"/>
  <c r="V93" i="1"/>
  <c r="P86" i="1"/>
  <c r="CQ86" i="1"/>
  <c r="AB86" i="1"/>
  <c r="S85" i="1"/>
  <c r="CT85" i="1"/>
  <c r="GE26" i="1"/>
  <c r="EV49" i="1"/>
  <c r="Q39" i="1"/>
  <c r="CP39" i="1" s="1"/>
  <c r="O39" i="1" s="1"/>
  <c r="S39" i="1"/>
  <c r="GX39" i="1"/>
  <c r="CR118" i="1"/>
  <c r="CS116" i="1"/>
  <c r="S108" i="1"/>
  <c r="R97" i="1"/>
  <c r="U94" i="1"/>
  <c r="U93" i="1"/>
  <c r="CY88" i="1"/>
  <c r="X88" i="1" s="1"/>
  <c r="GM88" i="1" s="1"/>
  <c r="GN88" i="1" s="1"/>
  <c r="R85" i="1"/>
  <c r="CR85" i="1"/>
  <c r="CS85" i="1"/>
  <c r="AD85" i="1"/>
  <c r="AB85" i="1" s="1"/>
  <c r="DH35" i="3"/>
  <c r="DI35" i="3"/>
  <c r="DF35" i="3"/>
  <c r="DJ35" i="3" s="1"/>
  <c r="DG35" i="3"/>
  <c r="CW103" i="3"/>
  <c r="CX103" i="3"/>
  <c r="CW102" i="3"/>
  <c r="CX106" i="3"/>
  <c r="CU101" i="3"/>
  <c r="CV101" i="3"/>
  <c r="CX101" i="3"/>
  <c r="CX104" i="3"/>
  <c r="CR88" i="1"/>
  <c r="CR83" i="1"/>
  <c r="R83" i="1"/>
  <c r="P45" i="1"/>
  <c r="S45" i="1"/>
  <c r="DG42" i="3"/>
  <c r="DI42" i="3"/>
  <c r="DF42" i="3"/>
  <c r="DJ42" i="3" s="1"/>
  <c r="CY37" i="1"/>
  <c r="X37" i="1" s="1"/>
  <c r="CZ37" i="1"/>
  <c r="Y37" i="1" s="1"/>
  <c r="S35" i="1"/>
  <c r="CT35" i="1"/>
  <c r="AF49" i="1"/>
  <c r="CY32" i="1"/>
  <c r="X32" i="1" s="1"/>
  <c r="CZ32" i="1"/>
  <c r="Y32" i="1" s="1"/>
  <c r="CX214" i="3"/>
  <c r="CX112" i="3"/>
  <c r="AD97" i="1"/>
  <c r="AB97" i="1" s="1"/>
  <c r="AD94" i="1"/>
  <c r="AB94" i="1" s="1"/>
  <c r="AD84" i="1"/>
  <c r="AB84" i="1" s="1"/>
  <c r="CX125" i="3"/>
  <c r="CX91" i="3"/>
  <c r="CX90" i="3"/>
  <c r="CU87" i="3"/>
  <c r="CW90" i="3"/>
  <c r="CX92" i="3"/>
  <c r="CX94" i="3"/>
  <c r="CV87" i="3"/>
  <c r="CX93" i="3"/>
  <c r="CX89" i="3"/>
  <c r="CW73" i="3"/>
  <c r="CW76" i="3"/>
  <c r="CX73" i="3"/>
  <c r="CX75" i="3"/>
  <c r="CX76" i="3"/>
  <c r="CU72" i="3"/>
  <c r="AB90" i="1"/>
  <c r="W38" i="1"/>
  <c r="DF11" i="3"/>
  <c r="DH11" i="3"/>
  <c r="DI11" i="3"/>
  <c r="DJ11" i="3" s="1"/>
  <c r="CW82" i="3"/>
  <c r="DG11" i="3"/>
  <c r="CX53" i="3"/>
  <c r="CU49" i="3"/>
  <c r="CX55" i="3"/>
  <c r="CW50" i="3"/>
  <c r="CW51" i="3"/>
  <c r="CX51" i="3"/>
  <c r="CX56" i="3"/>
  <c r="S47" i="1"/>
  <c r="CT47" i="1"/>
  <c r="CP35" i="1"/>
  <c r="O35" i="1" s="1"/>
  <c r="CP34" i="1"/>
  <c r="O34" i="1" s="1"/>
  <c r="CW206" i="3"/>
  <c r="CW123" i="3"/>
  <c r="CX127" i="3"/>
  <c r="CX123" i="3"/>
  <c r="CX134" i="3"/>
  <c r="CU121" i="3"/>
  <c r="CX129" i="3"/>
  <c r="CX121" i="3"/>
  <c r="CX130" i="3"/>
  <c r="CX132" i="3"/>
  <c r="CV121" i="3"/>
  <c r="CX128" i="3"/>
  <c r="CX126" i="3"/>
  <c r="AD93" i="1"/>
  <c r="AB93" i="1" s="1"/>
  <c r="AB89" i="1"/>
  <c r="P87" i="1"/>
  <c r="CP87" i="1" s="1"/>
  <c r="O87" i="1" s="1"/>
  <c r="AP49" i="1"/>
  <c r="R47" i="1"/>
  <c r="CR47" i="1"/>
  <c r="CS47" i="1"/>
  <c r="CY46" i="1"/>
  <c r="X46" i="1" s="1"/>
  <c r="GM46" i="1" s="1"/>
  <c r="GO46" i="1" s="1"/>
  <c r="CZ46" i="1"/>
  <c r="Y46" i="1" s="1"/>
  <c r="W42" i="1"/>
  <c r="AD49" i="1"/>
  <c r="CP28" i="1"/>
  <c r="O28" i="1" s="1"/>
  <c r="CX122" i="3"/>
  <c r="CX99" i="3"/>
  <c r="CU95" i="3"/>
  <c r="CX98" i="3"/>
  <c r="AD47" i="1"/>
  <c r="AB47" i="1" s="1"/>
  <c r="W45" i="1"/>
  <c r="V42" i="1"/>
  <c r="P40" i="1"/>
  <c r="CP40" i="1" s="1"/>
  <c r="O40" i="1" s="1"/>
  <c r="GM40" i="1" s="1"/>
  <c r="GO40" i="1" s="1"/>
  <c r="CQ40" i="1"/>
  <c r="CX167" i="3"/>
  <c r="CX68" i="3"/>
  <c r="P47" i="1"/>
  <c r="CP47" i="1" s="1"/>
  <c r="O47" i="1" s="1"/>
  <c r="CQ47" i="1"/>
  <c r="U42" i="1"/>
  <c r="W39" i="1"/>
  <c r="CX196" i="3"/>
  <c r="CX140" i="3"/>
  <c r="CX52" i="3"/>
  <c r="CW19" i="3"/>
  <c r="CX19" i="3"/>
  <c r="I102" i="1"/>
  <c r="CQ101" i="1"/>
  <c r="CQ98" i="1"/>
  <c r="AD83" i="1"/>
  <c r="AB83" i="1" s="1"/>
  <c r="AB46" i="1"/>
  <c r="T42" i="1"/>
  <c r="V39" i="1"/>
  <c r="V38" i="1"/>
  <c r="CZ106" i="1"/>
  <c r="Y106" i="1" s="1"/>
  <c r="S90" i="1"/>
  <c r="CZ88" i="1"/>
  <c r="Y88" i="1" s="1"/>
  <c r="CT84" i="1"/>
  <c r="Q47" i="1"/>
  <c r="W47" i="1"/>
  <c r="S42" i="1"/>
  <c r="CT42" i="1"/>
  <c r="U39" i="1"/>
  <c r="U38" i="1"/>
  <c r="AH49" i="1" s="1"/>
  <c r="CP37" i="1"/>
  <c r="O37" i="1" s="1"/>
  <c r="GM37" i="1" s="1"/>
  <c r="GO37" i="1" s="1"/>
  <c r="CX146" i="3"/>
  <c r="CX138" i="3"/>
  <c r="CU135" i="3"/>
  <c r="CX137" i="3"/>
  <c r="CX145" i="3"/>
  <c r="CX143" i="3"/>
  <c r="CW136" i="3"/>
  <c r="CX136" i="3"/>
  <c r="CX148" i="3"/>
  <c r="CS97" i="1"/>
  <c r="CX82" i="3"/>
  <c r="CU79" i="3"/>
  <c r="CW81" i="3"/>
  <c r="CW83" i="3"/>
  <c r="CW80" i="3"/>
  <c r="CS94" i="1"/>
  <c r="CX69" i="3"/>
  <c r="CU65" i="3"/>
  <c r="CW68" i="3"/>
  <c r="CX70" i="3"/>
  <c r="CX71" i="3"/>
  <c r="CS84" i="1"/>
  <c r="P53" i="1"/>
  <c r="BD49" i="1"/>
  <c r="CZ44" i="1"/>
  <c r="Y44" i="1" s="1"/>
  <c r="GM44" i="1" s="1"/>
  <c r="GO44" i="1" s="1"/>
  <c r="R42" i="1"/>
  <c r="CR42" i="1"/>
  <c r="CS42" i="1"/>
  <c r="AD42" i="1"/>
  <c r="AB42" i="1" s="1"/>
  <c r="T39" i="1"/>
  <c r="T38" i="1"/>
  <c r="CX158" i="3"/>
  <c r="CX105" i="3"/>
  <c r="CX54" i="3"/>
  <c r="CR97" i="1"/>
  <c r="CR94" i="1"/>
  <c r="CQ90" i="1"/>
  <c r="CT89" i="1"/>
  <c r="R87" i="1"/>
  <c r="CR84" i="1"/>
  <c r="CT43" i="1"/>
  <c r="AB41" i="1"/>
  <c r="CS107" i="1"/>
  <c r="CU107" i="3"/>
  <c r="CV107" i="3"/>
  <c r="CX115" i="3"/>
  <c r="CX107" i="3"/>
  <c r="CX111" i="3"/>
  <c r="CX113" i="3"/>
  <c r="CX110" i="3"/>
  <c r="CW108" i="3"/>
  <c r="CX109" i="3"/>
  <c r="CS104" i="1"/>
  <c r="I101" i="1"/>
  <c r="Q101" i="1" s="1"/>
  <c r="I98" i="1"/>
  <c r="Q98" i="1" s="1"/>
  <c r="CS89" i="1"/>
  <c r="AD87" i="1"/>
  <c r="AB87" i="1" s="1"/>
  <c r="R84" i="1"/>
  <c r="CR43" i="1"/>
  <c r="CS43" i="1"/>
  <c r="R39" i="1"/>
  <c r="CR39" i="1"/>
  <c r="CS39" i="1"/>
  <c r="AD39" i="1"/>
  <c r="AB39" i="1" s="1"/>
  <c r="Q100" i="1"/>
  <c r="S93" i="1"/>
  <c r="CP93" i="1" s="1"/>
  <c r="O93" i="1" s="1"/>
  <c r="I85" i="1"/>
  <c r="GX85" i="1" s="1"/>
  <c r="CJ142" i="1" s="1"/>
  <c r="GX45" i="1"/>
  <c r="CY41" i="1"/>
  <c r="X41" i="1" s="1"/>
  <c r="CZ41" i="1"/>
  <c r="Y41" i="1" s="1"/>
  <c r="W34" i="1"/>
  <c r="CP29" i="1"/>
  <c r="O29" i="1" s="1"/>
  <c r="CW75" i="3"/>
  <c r="Q41" i="1"/>
  <c r="CP41" i="1" s="1"/>
  <c r="O41" i="1" s="1"/>
  <c r="GM41" i="1" s="1"/>
  <c r="GO41" i="1" s="1"/>
  <c r="CX213" i="3"/>
  <c r="CW189" i="3"/>
  <c r="CX189" i="3"/>
  <c r="CX185" i="3"/>
  <c r="CX183" i="3"/>
  <c r="CX147" i="3"/>
  <c r="CX117" i="3"/>
  <c r="CX77" i="3"/>
  <c r="CX40" i="3"/>
  <c r="CV2" i="3"/>
  <c r="CX219" i="3"/>
  <c r="CX133" i="3"/>
  <c r="CW124" i="3"/>
  <c r="CX124" i="3"/>
  <c r="CW89" i="3"/>
  <c r="CX23" i="3"/>
  <c r="DF9" i="3"/>
  <c r="DJ9" i="3" s="1"/>
  <c r="DH9" i="3"/>
  <c r="DI9" i="3"/>
  <c r="AD30" i="1"/>
  <c r="AB30" i="1" s="1"/>
  <c r="Q30" i="1"/>
  <c r="CP30" i="1" s="1"/>
  <c r="O30" i="1" s="1"/>
  <c r="CR30" i="1"/>
  <c r="CS30" i="1"/>
  <c r="CX160" i="3"/>
  <c r="CX142" i="3"/>
  <c r="CW109" i="3"/>
  <c r="CX100" i="3"/>
  <c r="CX84" i="3"/>
  <c r="CX79" i="3"/>
  <c r="CV79" i="3"/>
  <c r="CV23" i="3"/>
  <c r="AB35" i="1"/>
  <c r="AB33" i="1"/>
  <c r="R31" i="1"/>
  <c r="CS31" i="1"/>
  <c r="CX211" i="3"/>
  <c r="CX209" i="3"/>
  <c r="CW207" i="3"/>
  <c r="CX178" i="3"/>
  <c r="CX135" i="3"/>
  <c r="CV135" i="3"/>
  <c r="CX58" i="3"/>
  <c r="CW58" i="3"/>
  <c r="CX37" i="3"/>
  <c r="CX45" i="3"/>
  <c r="CX41" i="3"/>
  <c r="CX48" i="3"/>
  <c r="CU39" i="3"/>
  <c r="CX39" i="3"/>
  <c r="CX47" i="3"/>
  <c r="CW40" i="3"/>
  <c r="CX25" i="3"/>
  <c r="CW24" i="3"/>
  <c r="CX28" i="3"/>
  <c r="CZ36" i="1"/>
  <c r="Y36" i="1" s="1"/>
  <c r="GM36" i="1" s="1"/>
  <c r="GO36" i="1" s="1"/>
  <c r="AB34" i="1"/>
  <c r="AB32" i="1"/>
  <c r="AD31" i="1"/>
  <c r="CX195" i="3"/>
  <c r="CX191" i="3"/>
  <c r="CX114" i="3"/>
  <c r="CW67" i="3"/>
  <c r="CX67" i="3"/>
  <c r="CW18" i="3"/>
  <c r="DF6" i="3"/>
  <c r="DG6" i="3"/>
  <c r="DJ6" i="3" s="1"/>
  <c r="DH6" i="3"/>
  <c r="DI6" i="3"/>
  <c r="CX203" i="3"/>
  <c r="CX201" i="3"/>
  <c r="CX197" i="3"/>
  <c r="CX144" i="3"/>
  <c r="CX49" i="3"/>
  <c r="CV49" i="3"/>
  <c r="CX30" i="3"/>
  <c r="CW25" i="3"/>
  <c r="AD38" i="1"/>
  <c r="AB31" i="1"/>
  <c r="CX193" i="3"/>
  <c r="CW137" i="3"/>
  <c r="CX44" i="3"/>
  <c r="CV39" i="3"/>
  <c r="CX13" i="3"/>
  <c r="P38" i="1"/>
  <c r="CP38" i="1" s="1"/>
  <c r="O38" i="1" s="1"/>
  <c r="GM38" i="1" s="1"/>
  <c r="GO38" i="1" s="1"/>
  <c r="CX171" i="3"/>
  <c r="CX116" i="3"/>
  <c r="CW88" i="3"/>
  <c r="CX62" i="3"/>
  <c r="CX46" i="3"/>
  <c r="CX32" i="3"/>
  <c r="AB38" i="1"/>
  <c r="AD37" i="1"/>
  <c r="AB37" i="1" s="1"/>
  <c r="CX184" i="3"/>
  <c r="CX182" i="3"/>
  <c r="CW97" i="3"/>
  <c r="CX27" i="3"/>
  <c r="CQ43" i="1"/>
  <c r="CS35" i="1"/>
  <c r="T34" i="1"/>
  <c r="S33" i="1"/>
  <c r="R30" i="1"/>
  <c r="CY30" i="1" s="1"/>
  <c r="X30" i="1" s="1"/>
  <c r="CX222" i="3"/>
  <c r="CW186" i="3"/>
  <c r="CX186" i="3"/>
  <c r="CX159" i="3"/>
  <c r="CU17" i="3"/>
  <c r="CX20" i="3"/>
  <c r="CR35" i="1"/>
  <c r="CT34" i="1"/>
  <c r="R33" i="1"/>
  <c r="CT32" i="1"/>
  <c r="CX216" i="3"/>
  <c r="CW188" i="3"/>
  <c r="CW175" i="3"/>
  <c r="CX175" i="3"/>
  <c r="CX64" i="3"/>
  <c r="CW41" i="3"/>
  <c r="CU29" i="3"/>
  <c r="CX29" i="3"/>
  <c r="CX33" i="3"/>
  <c r="CW30" i="3"/>
  <c r="CX34" i="3"/>
  <c r="CQ35" i="1"/>
  <c r="R35" i="1"/>
  <c r="CR34" i="1"/>
  <c r="R34" i="1"/>
  <c r="CY34" i="1" s="1"/>
  <c r="X34" i="1" s="1"/>
  <c r="CS33" i="1"/>
  <c r="P33" i="1"/>
  <c r="CX210" i="3"/>
  <c r="CX190" i="3"/>
  <c r="CX57" i="3"/>
  <c r="CV57" i="3"/>
  <c r="CX22" i="3"/>
  <c r="CT46" i="1"/>
  <c r="CQ34" i="1"/>
  <c r="CR33" i="1"/>
  <c r="P32" i="1"/>
  <c r="Q31" i="1"/>
  <c r="CX206" i="3"/>
  <c r="CX118" i="3"/>
  <c r="CX66" i="3"/>
  <c r="CW66" i="3"/>
  <c r="CV29" i="3"/>
  <c r="CS46" i="1"/>
  <c r="I43" i="1"/>
  <c r="R43" i="1" s="1"/>
  <c r="P31" i="1"/>
  <c r="S29" i="1"/>
  <c r="CW208" i="3"/>
  <c r="CX208" i="3"/>
  <c r="CX198" i="3"/>
  <c r="CX120" i="3"/>
  <c r="CW110" i="3"/>
  <c r="CX80" i="3"/>
  <c r="CX43" i="3"/>
  <c r="CX38" i="3"/>
  <c r="CX36" i="3"/>
  <c r="CX31" i="3"/>
  <c r="CX24" i="3"/>
  <c r="DG9" i="3"/>
  <c r="CX61" i="3"/>
  <c r="CU57" i="3"/>
  <c r="CX59" i="3"/>
  <c r="CX63" i="3"/>
  <c r="CX60" i="3"/>
  <c r="CX12" i="3"/>
  <c r="CU11" i="3"/>
  <c r="CW13" i="3"/>
  <c r="CW12" i="3"/>
  <c r="CX16" i="3"/>
  <c r="CX15" i="3"/>
  <c r="Q33" i="1"/>
  <c r="CR31" i="1"/>
  <c r="CR29" i="1"/>
  <c r="CS29" i="1"/>
  <c r="R28" i="1"/>
  <c r="CX200" i="3"/>
  <c r="CX192" i="3"/>
  <c r="CX179" i="3"/>
  <c r="CX170" i="3"/>
  <c r="CX4" i="3"/>
  <c r="CU4" i="3"/>
  <c r="CX96" i="3"/>
  <c r="CX87" i="3"/>
  <c r="CX78" i="3"/>
  <c r="CW69" i="3"/>
  <c r="CX21" i="3"/>
  <c r="CX85" i="3"/>
  <c r="CX17" i="3"/>
  <c r="CV17" i="3"/>
  <c r="CX83" i="3"/>
  <c r="CX65" i="3"/>
  <c r="CV65" i="3"/>
  <c r="CX1" i="3"/>
  <c r="CX204" i="3"/>
  <c r="CX172" i="3"/>
  <c r="CX141" i="3"/>
  <c r="CX139" i="3"/>
  <c r="CX119" i="3"/>
  <c r="CX108" i="3"/>
  <c r="CX97" i="3"/>
  <c r="CX88" i="3"/>
  <c r="CW74" i="3"/>
  <c r="CX74" i="3"/>
  <c r="CV11" i="3"/>
  <c r="CW7" i="3"/>
  <c r="CX5" i="3"/>
  <c r="CU3" i="3"/>
  <c r="CX3" i="3"/>
  <c r="CV3" i="3"/>
  <c r="CX168" i="3"/>
  <c r="CX166" i="3"/>
  <c r="CX157" i="3"/>
  <c r="CX155" i="3"/>
  <c r="CX81" i="3"/>
  <c r="CX95" i="3"/>
  <c r="CV95" i="3"/>
  <c r="CV72" i="3"/>
  <c r="CX50" i="3"/>
  <c r="CW164" i="3"/>
  <c r="CX153" i="3"/>
  <c r="CX86" i="3"/>
  <c r="CX18" i="3"/>
  <c r="CX181" i="3"/>
  <c r="CX173" i="3"/>
  <c r="CW151" i="3"/>
  <c r="CW31" i="3"/>
  <c r="CX14" i="3"/>
  <c r="CW122" i="3"/>
  <c r="CX102" i="3"/>
  <c r="CW91" i="3"/>
  <c r="CX10" i="3"/>
  <c r="CX8" i="3"/>
  <c r="CW6" i="3"/>
  <c r="CX72" i="3"/>
  <c r="CX2" i="3"/>
  <c r="EA81" i="1" l="1"/>
  <c r="DN142" i="1"/>
  <c r="AH26" i="1"/>
  <c r="U49" i="1"/>
  <c r="BA49" i="1"/>
  <c r="CJ26" i="1"/>
  <c r="CJ81" i="1"/>
  <c r="BA142" i="1"/>
  <c r="GM93" i="1"/>
  <c r="GN93" i="1" s="1"/>
  <c r="DY49" i="1"/>
  <c r="EB49" i="1"/>
  <c r="DF95" i="3"/>
  <c r="DG95" i="3"/>
  <c r="DH95" i="3"/>
  <c r="DI95" i="3"/>
  <c r="DJ95" i="3" s="1"/>
  <c r="DF221" i="3"/>
  <c r="DJ221" i="3" s="1"/>
  <c r="DG221" i="3"/>
  <c r="DH221" i="3"/>
  <c r="DI221" i="3"/>
  <c r="DG209" i="3"/>
  <c r="DH209" i="3"/>
  <c r="DI209" i="3"/>
  <c r="DF209" i="3"/>
  <c r="DJ209" i="3" s="1"/>
  <c r="CY45" i="1"/>
  <c r="X45" i="1" s="1"/>
  <c r="CZ45" i="1"/>
  <c r="Y45" i="1" s="1"/>
  <c r="F238" i="1"/>
  <c r="AU208" i="1"/>
  <c r="DF155" i="3"/>
  <c r="DJ155" i="3" s="1"/>
  <c r="DH155" i="3"/>
  <c r="DI155" i="3"/>
  <c r="DG155" i="3"/>
  <c r="DH144" i="3"/>
  <c r="DI144" i="3"/>
  <c r="DF144" i="3"/>
  <c r="DJ144" i="3" s="1"/>
  <c r="DG144" i="3"/>
  <c r="DI145" i="3"/>
  <c r="DH145" i="3"/>
  <c r="DF145" i="3"/>
  <c r="DJ145" i="3" s="1"/>
  <c r="DG145" i="3"/>
  <c r="CP45" i="1"/>
  <c r="O45" i="1" s="1"/>
  <c r="DG215" i="3"/>
  <c r="DI215" i="3"/>
  <c r="DF215" i="3"/>
  <c r="DJ215" i="3" s="1"/>
  <c r="DH215" i="3"/>
  <c r="GX43" i="1"/>
  <c r="GB49" i="1" s="1"/>
  <c r="DF137" i="3"/>
  <c r="DH137" i="3"/>
  <c r="DI137" i="3"/>
  <c r="DG137" i="3"/>
  <c r="DJ137" i="3" s="1"/>
  <c r="CP86" i="1"/>
  <c r="O86" i="1" s="1"/>
  <c r="GM86" i="1" s="1"/>
  <c r="GO86" i="1" s="1"/>
  <c r="DF207" i="3"/>
  <c r="DG207" i="3"/>
  <c r="DJ207" i="3" s="1"/>
  <c r="DI207" i="3"/>
  <c r="DH207" i="3"/>
  <c r="V101" i="1"/>
  <c r="W85" i="1"/>
  <c r="AJ142" i="1" s="1"/>
  <c r="EV208" i="1"/>
  <c r="P244" i="1"/>
  <c r="CY123" i="1"/>
  <c r="X123" i="1" s="1"/>
  <c r="CZ123" i="1"/>
  <c r="Y123" i="1" s="1"/>
  <c r="F229" i="1"/>
  <c r="AQ208" i="1"/>
  <c r="CP108" i="1"/>
  <c r="O108" i="1" s="1"/>
  <c r="AP208" i="1"/>
  <c r="F228" i="1"/>
  <c r="AU81" i="1"/>
  <c r="F161" i="1"/>
  <c r="DH8" i="3"/>
  <c r="DG8" i="3"/>
  <c r="DI8" i="3"/>
  <c r="DF8" i="3"/>
  <c r="DJ8" i="3" s="1"/>
  <c r="DF201" i="3"/>
  <c r="DJ201" i="3" s="1"/>
  <c r="DG201" i="3"/>
  <c r="DH201" i="3"/>
  <c r="DI201" i="3"/>
  <c r="GM35" i="1"/>
  <c r="GO35" i="1" s="1"/>
  <c r="AE142" i="1"/>
  <c r="Q124" i="1"/>
  <c r="T124" i="1"/>
  <c r="U101" i="1"/>
  <c r="U98" i="1"/>
  <c r="CY114" i="1"/>
  <c r="X114" i="1" s="1"/>
  <c r="CZ114" i="1"/>
  <c r="Y114" i="1" s="1"/>
  <c r="AI142" i="1"/>
  <c r="CZ83" i="1"/>
  <c r="Y83" i="1" s="1"/>
  <c r="P124" i="1"/>
  <c r="DG151" i="3"/>
  <c r="DJ151" i="3" s="1"/>
  <c r="DI151" i="3"/>
  <c r="DF151" i="3"/>
  <c r="DH151" i="3"/>
  <c r="CP42" i="1"/>
  <c r="O42" i="1" s="1"/>
  <c r="EI208" i="1"/>
  <c r="P229" i="1"/>
  <c r="W116" i="1"/>
  <c r="U118" i="1"/>
  <c r="DU219" i="1"/>
  <c r="FR211" i="1"/>
  <c r="FQ219" i="1" s="1"/>
  <c r="CP211" i="1"/>
  <c r="O211" i="1" s="1"/>
  <c r="P231" i="1"/>
  <c r="DI208" i="1"/>
  <c r="DV142" i="1"/>
  <c r="DO208" i="1"/>
  <c r="P243" i="1"/>
  <c r="DH179" i="3"/>
  <c r="DI179" i="3"/>
  <c r="DG179" i="3"/>
  <c r="DF179" i="3"/>
  <c r="DJ179" i="3" s="1"/>
  <c r="DG143" i="3"/>
  <c r="DI143" i="3"/>
  <c r="DH143" i="3"/>
  <c r="DF143" i="3"/>
  <c r="DJ143" i="3" s="1"/>
  <c r="DG211" i="3"/>
  <c r="DH211" i="3"/>
  <c r="DI211" i="3"/>
  <c r="DF211" i="3"/>
  <c r="DJ211" i="3" s="1"/>
  <c r="DH197" i="3"/>
  <c r="DF197" i="3"/>
  <c r="DJ197" i="3" s="1"/>
  <c r="DG197" i="3"/>
  <c r="DI197" i="3"/>
  <c r="DF118" i="3"/>
  <c r="DJ118" i="3" s="1"/>
  <c r="DG118" i="3"/>
  <c r="DI118" i="3"/>
  <c r="DH118" i="3"/>
  <c r="DG203" i="3"/>
  <c r="DH203" i="3"/>
  <c r="DF203" i="3"/>
  <c r="DJ203" i="3" s="1"/>
  <c r="DI203" i="3"/>
  <c r="GM29" i="1"/>
  <c r="DG70" i="3"/>
  <c r="DI70" i="3"/>
  <c r="DH70" i="3"/>
  <c r="DF70" i="3"/>
  <c r="DJ70" i="3" s="1"/>
  <c r="DF138" i="3"/>
  <c r="DG138" i="3"/>
  <c r="DJ138" i="3" s="1"/>
  <c r="DI138" i="3"/>
  <c r="DH138" i="3"/>
  <c r="DI76" i="3"/>
  <c r="DG76" i="3"/>
  <c r="DJ76" i="3" s="1"/>
  <c r="DH76" i="3"/>
  <c r="DF76" i="3"/>
  <c r="DF112" i="3"/>
  <c r="DJ112" i="3" s="1"/>
  <c r="DH112" i="3"/>
  <c r="DI112" i="3"/>
  <c r="DG112" i="3"/>
  <c r="DF220" i="3"/>
  <c r="DJ220" i="3" s="1"/>
  <c r="DH220" i="3"/>
  <c r="DI220" i="3"/>
  <c r="DG220" i="3"/>
  <c r="W101" i="1"/>
  <c r="GX101" i="1"/>
  <c r="CY112" i="1"/>
  <c r="X112" i="1" s="1"/>
  <c r="CZ112" i="1"/>
  <c r="Y112" i="1" s="1"/>
  <c r="CY83" i="1"/>
  <c r="X83" i="1" s="1"/>
  <c r="GX124" i="1"/>
  <c r="DG162" i="3"/>
  <c r="DI162" i="3"/>
  <c r="DF162" i="3"/>
  <c r="DJ162" i="3" s="1"/>
  <c r="DH162" i="3"/>
  <c r="GX137" i="1"/>
  <c r="P137" i="1"/>
  <c r="Q137" i="1"/>
  <c r="R137" i="1"/>
  <c r="S137" i="1"/>
  <c r="CH208" i="1"/>
  <c r="AY219" i="1"/>
  <c r="FR214" i="1"/>
  <c r="CP214" i="1"/>
  <c r="O214" i="1" s="1"/>
  <c r="GM214" i="1" s="1"/>
  <c r="V137" i="1"/>
  <c r="AZ219" i="1"/>
  <c r="CI208" i="1"/>
  <c r="F241" i="1"/>
  <c r="U208" i="1"/>
  <c r="DF189" i="3"/>
  <c r="DG189" i="3"/>
  <c r="DJ189" i="3" s="1"/>
  <c r="DH189" i="3"/>
  <c r="DI189" i="3"/>
  <c r="F222" i="1"/>
  <c r="P208" i="1"/>
  <c r="AJ49" i="1"/>
  <c r="DF146" i="3"/>
  <c r="DJ146" i="3" s="1"/>
  <c r="DG146" i="3"/>
  <c r="DI146" i="3"/>
  <c r="DH146" i="3"/>
  <c r="T43" i="1"/>
  <c r="CY47" i="1"/>
  <c r="X47" i="1" s="1"/>
  <c r="GM47" i="1" s="1"/>
  <c r="GO47" i="1" s="1"/>
  <c r="CZ47" i="1"/>
  <c r="Y47" i="1" s="1"/>
  <c r="DF75" i="3"/>
  <c r="DG75" i="3"/>
  <c r="DJ75" i="3" s="1"/>
  <c r="DI75" i="3"/>
  <c r="DH75" i="3"/>
  <c r="DG214" i="3"/>
  <c r="DH214" i="3"/>
  <c r="DI214" i="3"/>
  <c r="DF214" i="3"/>
  <c r="DJ214" i="3" s="1"/>
  <c r="CY105" i="1"/>
  <c r="X105" i="1" s="1"/>
  <c r="GM105" i="1" s="1"/>
  <c r="GO105" i="1" s="1"/>
  <c r="CZ105" i="1"/>
  <c r="Y105" i="1" s="1"/>
  <c r="DF218" i="3"/>
  <c r="DJ218" i="3" s="1"/>
  <c r="DG218" i="3"/>
  <c r="DI218" i="3"/>
  <c r="DH218" i="3"/>
  <c r="DI149" i="3"/>
  <c r="DJ149" i="3" s="1"/>
  <c r="DF149" i="3"/>
  <c r="DG149" i="3"/>
  <c r="DH149" i="3"/>
  <c r="AZ142" i="1"/>
  <c r="CI81" i="1"/>
  <c r="DF194" i="3"/>
  <c r="DJ194" i="3" s="1"/>
  <c r="DG194" i="3"/>
  <c r="DH194" i="3"/>
  <c r="DI194" i="3"/>
  <c r="AU26" i="1"/>
  <c r="F68" i="1"/>
  <c r="AU249" i="1"/>
  <c r="W124" i="1"/>
  <c r="CY139" i="1"/>
  <c r="X139" i="1" s="1"/>
  <c r="CZ139" i="1"/>
  <c r="Y139" i="1" s="1"/>
  <c r="FR217" i="1"/>
  <c r="CP217" i="1"/>
  <c r="O217" i="1" s="1"/>
  <c r="GM217" i="1" s="1"/>
  <c r="DF61" i="3"/>
  <c r="DJ61" i="3" s="1"/>
  <c r="DG61" i="3"/>
  <c r="DI61" i="3"/>
  <c r="DH61" i="3"/>
  <c r="DG10" i="3"/>
  <c r="DH10" i="3"/>
  <c r="DI10" i="3"/>
  <c r="DF10" i="3"/>
  <c r="DJ10" i="3" s="1"/>
  <c r="DF213" i="3"/>
  <c r="DJ213" i="3" s="1"/>
  <c r="DG213" i="3"/>
  <c r="DI213" i="3"/>
  <c r="DH213" i="3"/>
  <c r="CY31" i="1"/>
  <c r="X31" i="1" s="1"/>
  <c r="CZ31" i="1"/>
  <c r="Y31" i="1" s="1"/>
  <c r="DW49" i="1"/>
  <c r="DI171" i="3"/>
  <c r="DG171" i="3"/>
  <c r="DH171" i="3"/>
  <c r="DF171" i="3"/>
  <c r="DJ171" i="3" s="1"/>
  <c r="DF56" i="3"/>
  <c r="DJ56" i="3" s="1"/>
  <c r="DH56" i="3"/>
  <c r="DI56" i="3"/>
  <c r="DG56" i="3"/>
  <c r="DG73" i="3"/>
  <c r="DJ73" i="3" s="1"/>
  <c r="DH73" i="3"/>
  <c r="DF73" i="3"/>
  <c r="DI73" i="3"/>
  <c r="DG104" i="3"/>
  <c r="DI104" i="3"/>
  <c r="DF104" i="3"/>
  <c r="DJ104" i="3" s="1"/>
  <c r="DH104" i="3"/>
  <c r="CI26" i="1"/>
  <c r="AZ49" i="1"/>
  <c r="DF212" i="3"/>
  <c r="DJ212" i="3" s="1"/>
  <c r="DG212" i="3"/>
  <c r="DH212" i="3"/>
  <c r="DI212" i="3"/>
  <c r="GA26" i="1"/>
  <c r="ER49" i="1"/>
  <c r="GX116" i="1"/>
  <c r="F231" i="1"/>
  <c r="Q208" i="1"/>
  <c r="CY100" i="1"/>
  <c r="X100" i="1" s="1"/>
  <c r="CZ100" i="1"/>
  <c r="Y100" i="1" s="1"/>
  <c r="CF208" i="1"/>
  <c r="AW219" i="1"/>
  <c r="GM215" i="1"/>
  <c r="F242" i="1"/>
  <c r="V208" i="1"/>
  <c r="DF91" i="3"/>
  <c r="DG91" i="3"/>
  <c r="DJ91" i="3" s="1"/>
  <c r="DH91" i="3"/>
  <c r="DI91" i="3"/>
  <c r="P118" i="1"/>
  <c r="Q118" i="1"/>
  <c r="F236" i="1"/>
  <c r="AS208" i="1"/>
  <c r="DF217" i="3"/>
  <c r="DJ217" i="3" s="1"/>
  <c r="DH217" i="3"/>
  <c r="DI217" i="3"/>
  <c r="DG217" i="3"/>
  <c r="P43" i="1"/>
  <c r="DI204" i="3"/>
  <c r="DJ204" i="3" s="1"/>
  <c r="DF204" i="3"/>
  <c r="DG204" i="3"/>
  <c r="DH204" i="3"/>
  <c r="DH1" i="3"/>
  <c r="DI1" i="3"/>
  <c r="DJ1" i="3" s="1"/>
  <c r="DF1" i="3"/>
  <c r="DG1" i="3"/>
  <c r="CP32" i="1"/>
  <c r="O32" i="1" s="1"/>
  <c r="GM32" i="1" s="1"/>
  <c r="GO32" i="1" s="1"/>
  <c r="AC49" i="1"/>
  <c r="DH133" i="3"/>
  <c r="DF133" i="3"/>
  <c r="DJ133" i="3" s="1"/>
  <c r="DI133" i="3"/>
  <c r="DG133" i="3"/>
  <c r="DF109" i="3"/>
  <c r="DG109" i="3"/>
  <c r="DJ109" i="3" s="1"/>
  <c r="DH109" i="3"/>
  <c r="DI109" i="3"/>
  <c r="DF69" i="3"/>
  <c r="DG69" i="3"/>
  <c r="DJ69" i="3" s="1"/>
  <c r="DI69" i="3"/>
  <c r="DH69" i="3"/>
  <c r="P102" i="1"/>
  <c r="Q102" i="1"/>
  <c r="R102" i="1"/>
  <c r="S102" i="1"/>
  <c r="U102" i="1"/>
  <c r="DI126" i="3"/>
  <c r="DF126" i="3"/>
  <c r="DJ126" i="3" s="1"/>
  <c r="DH126" i="3"/>
  <c r="DG126" i="3"/>
  <c r="DH51" i="3"/>
  <c r="DI51" i="3"/>
  <c r="DF51" i="3"/>
  <c r="DG51" i="3"/>
  <c r="DJ51" i="3" s="1"/>
  <c r="DH101" i="3"/>
  <c r="DI101" i="3"/>
  <c r="DJ101" i="3" s="1"/>
  <c r="DF101" i="3"/>
  <c r="DG101" i="3"/>
  <c r="CY97" i="1"/>
  <c r="X97" i="1" s="1"/>
  <c r="CZ97" i="1"/>
  <c r="Y97" i="1" s="1"/>
  <c r="CG26" i="1"/>
  <c r="AX49" i="1"/>
  <c r="CP114" i="1"/>
  <c r="O114" i="1" s="1"/>
  <c r="GM114" i="1" s="1"/>
  <c r="GO114" i="1" s="1"/>
  <c r="FY26" i="1"/>
  <c r="EP49" i="1"/>
  <c r="DF176" i="3"/>
  <c r="DJ176" i="3" s="1"/>
  <c r="DG176" i="3"/>
  <c r="DI176" i="3"/>
  <c r="DH176" i="3"/>
  <c r="EV81" i="1"/>
  <c r="P167" i="1"/>
  <c r="S124" i="1"/>
  <c r="R98" i="1"/>
  <c r="DW142" i="1" s="1"/>
  <c r="CP97" i="1"/>
  <c r="O97" i="1" s="1"/>
  <c r="CY131" i="1"/>
  <c r="X131" i="1" s="1"/>
  <c r="CZ131" i="1"/>
  <c r="Y131" i="1" s="1"/>
  <c r="CP131" i="1"/>
  <c r="O131" i="1" s="1"/>
  <c r="GM131" i="1" s="1"/>
  <c r="GO131" i="1" s="1"/>
  <c r="AT208" i="1"/>
  <c r="F237" i="1"/>
  <c r="P238" i="1"/>
  <c r="EM208" i="1"/>
  <c r="T137" i="1"/>
  <c r="W43" i="1"/>
  <c r="EC208" i="1"/>
  <c r="DP219" i="1"/>
  <c r="AE49" i="1"/>
  <c r="AP26" i="1"/>
  <c r="F58" i="1"/>
  <c r="AP249" i="1"/>
  <c r="DF17" i="3"/>
  <c r="DG17" i="3"/>
  <c r="DI17" i="3"/>
  <c r="DJ17" i="3" s="1"/>
  <c r="DH17" i="3"/>
  <c r="DF128" i="3"/>
  <c r="DJ128" i="3" s="1"/>
  <c r="DG128" i="3"/>
  <c r="DI128" i="3"/>
  <c r="DH128" i="3"/>
  <c r="AF26" i="1"/>
  <c r="S49" i="1"/>
  <c r="CY108" i="1"/>
  <c r="X108" i="1" s="1"/>
  <c r="CZ108" i="1"/>
  <c r="Y108" i="1" s="1"/>
  <c r="T101" i="1"/>
  <c r="AQ26" i="1"/>
  <c r="F59" i="1"/>
  <c r="AQ249" i="1"/>
  <c r="DF163" i="3"/>
  <c r="DG163" i="3"/>
  <c r="DH163" i="3"/>
  <c r="DI163" i="3"/>
  <c r="DJ163" i="3" s="1"/>
  <c r="CP112" i="1"/>
  <c r="O112" i="1" s="1"/>
  <c r="GM112" i="1" s="1"/>
  <c r="GO112" i="1" s="1"/>
  <c r="EI26" i="1"/>
  <c r="P59" i="1"/>
  <c r="EI249" i="1"/>
  <c r="DF174" i="3"/>
  <c r="DH174" i="3"/>
  <c r="DI174" i="3"/>
  <c r="DJ174" i="3" s="1"/>
  <c r="DG174" i="3"/>
  <c r="DG152" i="3"/>
  <c r="DJ152" i="3" s="1"/>
  <c r="DH152" i="3"/>
  <c r="DI152" i="3"/>
  <c r="DF152" i="3"/>
  <c r="S98" i="1"/>
  <c r="U116" i="1"/>
  <c r="CE208" i="1"/>
  <c r="AV219" i="1"/>
  <c r="P236" i="1"/>
  <c r="EK208" i="1"/>
  <c r="DF127" i="3"/>
  <c r="DJ127" i="3" s="1"/>
  <c r="DG127" i="3"/>
  <c r="DH127" i="3"/>
  <c r="DI127" i="3"/>
  <c r="V118" i="1"/>
  <c r="DG32" i="3"/>
  <c r="DI32" i="3"/>
  <c r="DF32" i="3"/>
  <c r="DJ32" i="3" s="1"/>
  <c r="DH32" i="3"/>
  <c r="DG200" i="3"/>
  <c r="DI200" i="3"/>
  <c r="DF200" i="3"/>
  <c r="DJ200" i="3" s="1"/>
  <c r="DH200" i="3"/>
  <c r="CY87" i="1"/>
  <c r="X87" i="1" s="1"/>
  <c r="GM87" i="1" s="1"/>
  <c r="GN87" i="1" s="1"/>
  <c r="CZ87" i="1"/>
  <c r="Y87" i="1" s="1"/>
  <c r="DF13" i="3"/>
  <c r="DG13" i="3"/>
  <c r="DJ13" i="3" s="1"/>
  <c r="DH13" i="3"/>
  <c r="DI13" i="3"/>
  <c r="DF41" i="3"/>
  <c r="DG41" i="3"/>
  <c r="DJ41" i="3" s="1"/>
  <c r="DI41" i="3"/>
  <c r="DH41" i="3"/>
  <c r="DG84" i="3"/>
  <c r="DH84" i="3"/>
  <c r="DI84" i="3"/>
  <c r="DF84" i="3"/>
  <c r="DJ84" i="3" s="1"/>
  <c r="CZ30" i="1"/>
  <c r="Y30" i="1" s="1"/>
  <c r="P85" i="1"/>
  <c r="Q85" i="1"/>
  <c r="AD142" i="1" s="1"/>
  <c r="DF110" i="3"/>
  <c r="DH110" i="3"/>
  <c r="DI110" i="3"/>
  <c r="DG110" i="3"/>
  <c r="DJ110" i="3" s="1"/>
  <c r="DH105" i="3"/>
  <c r="DI105" i="3"/>
  <c r="DF105" i="3"/>
  <c r="DJ105" i="3" s="1"/>
  <c r="DG105" i="3"/>
  <c r="DF89" i="3"/>
  <c r="DH89" i="3"/>
  <c r="DI89" i="3"/>
  <c r="DG89" i="3"/>
  <c r="DJ89" i="3" s="1"/>
  <c r="CZ34" i="1"/>
  <c r="Y34" i="1" s="1"/>
  <c r="GM34" i="1" s="1"/>
  <c r="GO34" i="1" s="1"/>
  <c r="GX102" i="1"/>
  <c r="CY115" i="1"/>
  <c r="X115" i="1" s="1"/>
  <c r="CZ115" i="1"/>
  <c r="Y115" i="1" s="1"/>
  <c r="DF205" i="3"/>
  <c r="DH205" i="3"/>
  <c r="DI205" i="3"/>
  <c r="DG205" i="3"/>
  <c r="DJ205" i="3" s="1"/>
  <c r="DF165" i="3"/>
  <c r="DJ165" i="3" s="1"/>
  <c r="DG165" i="3"/>
  <c r="DI165" i="3"/>
  <c r="DH165" i="3"/>
  <c r="R116" i="1"/>
  <c r="AX142" i="1"/>
  <c r="CG81" i="1"/>
  <c r="DF199" i="3"/>
  <c r="DJ199" i="3" s="1"/>
  <c r="DG199" i="3"/>
  <c r="DH199" i="3"/>
  <c r="DI199" i="3"/>
  <c r="CP123" i="1"/>
  <c r="O123" i="1" s="1"/>
  <c r="GM106" i="1"/>
  <c r="GO106" i="1" s="1"/>
  <c r="R118" i="1"/>
  <c r="P237" i="1"/>
  <c r="EL208" i="1"/>
  <c r="Y208" i="1"/>
  <c r="F246" i="1"/>
  <c r="F243" i="1"/>
  <c r="W208" i="1"/>
  <c r="EI81" i="1"/>
  <c r="P152" i="1"/>
  <c r="Q43" i="1"/>
  <c r="DV49" i="1" s="1"/>
  <c r="U43" i="1"/>
  <c r="V43" i="1"/>
  <c r="EA49" i="1" s="1"/>
  <c r="DG141" i="3"/>
  <c r="DI141" i="3"/>
  <c r="DF141" i="3"/>
  <c r="DJ141" i="3" s="1"/>
  <c r="DH141" i="3"/>
  <c r="DF20" i="3"/>
  <c r="DJ20" i="3" s="1"/>
  <c r="DI20" i="3"/>
  <c r="DH20" i="3"/>
  <c r="DG20" i="3"/>
  <c r="GM210" i="1"/>
  <c r="CA219" i="1" s="1"/>
  <c r="AB219" i="1"/>
  <c r="DH24" i="3"/>
  <c r="DG24" i="3"/>
  <c r="DJ24" i="3" s="1"/>
  <c r="DI24" i="3"/>
  <c r="DF24" i="3"/>
  <c r="DF206" i="3"/>
  <c r="DG206" i="3"/>
  <c r="DJ206" i="3" s="1"/>
  <c r="DI206" i="3"/>
  <c r="DH206" i="3"/>
  <c r="DH39" i="3"/>
  <c r="DI39" i="3"/>
  <c r="DJ39" i="3" s="1"/>
  <c r="DF39" i="3"/>
  <c r="DG39" i="3"/>
  <c r="CY33" i="1"/>
  <c r="X33" i="1" s="1"/>
  <c r="CZ33" i="1"/>
  <c r="Y33" i="1" s="1"/>
  <c r="DF21" i="3"/>
  <c r="DJ21" i="3" s="1"/>
  <c r="DG21" i="3"/>
  <c r="DH21" i="3"/>
  <c r="DI21" i="3"/>
  <c r="DG113" i="3"/>
  <c r="DH113" i="3"/>
  <c r="DI113" i="3"/>
  <c r="DF113" i="3"/>
  <c r="DJ113" i="3" s="1"/>
  <c r="DG132" i="3"/>
  <c r="DH132" i="3"/>
  <c r="DI132" i="3"/>
  <c r="DF132" i="3"/>
  <c r="DJ132" i="3" s="1"/>
  <c r="DF55" i="3"/>
  <c r="DJ55" i="3" s="1"/>
  <c r="DH55" i="3"/>
  <c r="DI55" i="3"/>
  <c r="DG55" i="3"/>
  <c r="DF93" i="3"/>
  <c r="DJ93" i="3" s="1"/>
  <c r="DH93" i="3"/>
  <c r="DI93" i="3"/>
  <c r="DG93" i="3"/>
  <c r="DI106" i="3"/>
  <c r="DF106" i="3"/>
  <c r="DJ106" i="3" s="1"/>
  <c r="DG106" i="3"/>
  <c r="DH106" i="3"/>
  <c r="DF180" i="3"/>
  <c r="DJ180" i="3" s="1"/>
  <c r="DG180" i="3"/>
  <c r="DH180" i="3"/>
  <c r="DI180" i="3"/>
  <c r="DF161" i="3"/>
  <c r="DJ161" i="3" s="1"/>
  <c r="DG161" i="3"/>
  <c r="DH161" i="3"/>
  <c r="DI161" i="3"/>
  <c r="V102" i="1"/>
  <c r="DF188" i="3"/>
  <c r="DH188" i="3"/>
  <c r="DI188" i="3"/>
  <c r="DG188" i="3"/>
  <c r="DJ188" i="3" s="1"/>
  <c r="U124" i="1"/>
  <c r="DZ142" i="1" s="1"/>
  <c r="GM111" i="1"/>
  <c r="GO111" i="1" s="1"/>
  <c r="AO18" i="1"/>
  <c r="F292" i="1"/>
  <c r="DF170" i="3"/>
  <c r="DJ170" i="3" s="1"/>
  <c r="DH170" i="3"/>
  <c r="DG170" i="3"/>
  <c r="DI170" i="3"/>
  <c r="DH68" i="3"/>
  <c r="DG68" i="3"/>
  <c r="DJ68" i="3" s="1"/>
  <c r="DI68" i="3"/>
  <c r="DF68" i="3"/>
  <c r="DG157" i="3"/>
  <c r="DH157" i="3"/>
  <c r="DF157" i="3"/>
  <c r="DJ157" i="3" s="1"/>
  <c r="DI157" i="3"/>
  <c r="DF46" i="3"/>
  <c r="DJ46" i="3" s="1"/>
  <c r="DG46" i="3"/>
  <c r="DI46" i="3"/>
  <c r="DH46" i="3"/>
  <c r="DF31" i="3"/>
  <c r="DG31" i="3"/>
  <c r="DJ31" i="3" s="1"/>
  <c r="DH31" i="3"/>
  <c r="DI31" i="3"/>
  <c r="DI25" i="3"/>
  <c r="DF25" i="3"/>
  <c r="DG25" i="3"/>
  <c r="DJ25" i="3" s="1"/>
  <c r="DH25" i="3"/>
  <c r="DI36" i="3"/>
  <c r="DF36" i="3"/>
  <c r="DJ36" i="3" s="1"/>
  <c r="DG36" i="3"/>
  <c r="DH36" i="3"/>
  <c r="DG186" i="3"/>
  <c r="DJ186" i="3" s="1"/>
  <c r="DH186" i="3"/>
  <c r="DF186" i="3"/>
  <c r="DI186" i="3"/>
  <c r="DI29" i="3"/>
  <c r="DJ29" i="3" s="1"/>
  <c r="DF29" i="3"/>
  <c r="DH29" i="3"/>
  <c r="DG29" i="3"/>
  <c r="DG173" i="3"/>
  <c r="DH173" i="3"/>
  <c r="DF173" i="3"/>
  <c r="DJ173" i="3" s="1"/>
  <c r="DI173" i="3"/>
  <c r="DF48" i="3"/>
  <c r="DJ48" i="3" s="1"/>
  <c r="DG48" i="3"/>
  <c r="DH48" i="3"/>
  <c r="DI48" i="3"/>
  <c r="DF54" i="3"/>
  <c r="DJ54" i="3" s="1"/>
  <c r="DG54" i="3"/>
  <c r="DI54" i="3"/>
  <c r="DH54" i="3"/>
  <c r="DF181" i="3"/>
  <c r="DJ181" i="3" s="1"/>
  <c r="DG181" i="3"/>
  <c r="DI181" i="3"/>
  <c r="DH181" i="3"/>
  <c r="DH198" i="3"/>
  <c r="DG198" i="3"/>
  <c r="DI198" i="3"/>
  <c r="DF198" i="3"/>
  <c r="DJ198" i="3" s="1"/>
  <c r="DH67" i="3"/>
  <c r="DI67" i="3"/>
  <c r="DF67" i="3"/>
  <c r="DG67" i="3"/>
  <c r="DJ67" i="3" s="1"/>
  <c r="CY93" i="1"/>
  <c r="X93" i="1" s="1"/>
  <c r="CZ93" i="1"/>
  <c r="Y93" i="1" s="1"/>
  <c r="DF86" i="3"/>
  <c r="DJ86" i="3" s="1"/>
  <c r="DH86" i="3"/>
  <c r="DI86" i="3"/>
  <c r="DG86" i="3"/>
  <c r="DH208" i="3"/>
  <c r="DF208" i="3"/>
  <c r="DG208" i="3"/>
  <c r="DJ208" i="3" s="1"/>
  <c r="DI208" i="3"/>
  <c r="DF22" i="3"/>
  <c r="DJ22" i="3" s="1"/>
  <c r="DG22" i="3"/>
  <c r="DI22" i="3"/>
  <c r="DH22" i="3"/>
  <c r="DH175" i="3"/>
  <c r="DI175" i="3"/>
  <c r="DF175" i="3"/>
  <c r="DG175" i="3"/>
  <c r="DJ175" i="3" s="1"/>
  <c r="DF37" i="3"/>
  <c r="DJ37" i="3" s="1"/>
  <c r="DG37" i="3"/>
  <c r="DH37" i="3"/>
  <c r="DI37" i="3"/>
  <c r="DH40" i="3"/>
  <c r="DF40" i="3"/>
  <c r="DI40" i="3"/>
  <c r="DG40" i="3"/>
  <c r="DJ40" i="3" s="1"/>
  <c r="DF111" i="3"/>
  <c r="DJ111" i="3" s="1"/>
  <c r="DG111" i="3"/>
  <c r="DH111" i="3"/>
  <c r="DI111" i="3"/>
  <c r="DF140" i="3"/>
  <c r="DJ140" i="3" s="1"/>
  <c r="DG140" i="3"/>
  <c r="DH140" i="3"/>
  <c r="DI140" i="3"/>
  <c r="DI122" i="3"/>
  <c r="DF122" i="3"/>
  <c r="DG122" i="3"/>
  <c r="DJ122" i="3" s="1"/>
  <c r="DH122" i="3"/>
  <c r="DF130" i="3"/>
  <c r="DJ130" i="3" s="1"/>
  <c r="DG130" i="3"/>
  <c r="DH130" i="3"/>
  <c r="DI130" i="3"/>
  <c r="T85" i="1"/>
  <c r="AG142" i="1" s="1"/>
  <c r="DF164" i="3"/>
  <c r="DH164" i="3"/>
  <c r="DI164" i="3"/>
  <c r="DG164" i="3"/>
  <c r="DJ164" i="3" s="1"/>
  <c r="P116" i="1"/>
  <c r="CP116" i="1" s="1"/>
  <c r="O116" i="1" s="1"/>
  <c r="DF177" i="3"/>
  <c r="DJ177" i="3" s="1"/>
  <c r="DG177" i="3"/>
  <c r="DH177" i="3"/>
  <c r="DI177" i="3"/>
  <c r="GM94" i="1"/>
  <c r="GN94" i="1" s="1"/>
  <c r="EU81" i="1"/>
  <c r="P158" i="1"/>
  <c r="EU249" i="1"/>
  <c r="DF154" i="3"/>
  <c r="DJ154" i="3" s="1"/>
  <c r="DG154" i="3"/>
  <c r="DI154" i="3"/>
  <c r="DH154" i="3"/>
  <c r="CP115" i="1"/>
  <c r="O115" i="1" s="1"/>
  <c r="GM115" i="1" s="1"/>
  <c r="GO115" i="1" s="1"/>
  <c r="DF202" i="3"/>
  <c r="DJ202" i="3" s="1"/>
  <c r="DH202" i="3"/>
  <c r="DI202" i="3"/>
  <c r="DG202" i="3"/>
  <c r="CY128" i="1"/>
  <c r="X128" i="1" s="1"/>
  <c r="GM128" i="1" s="1"/>
  <c r="GO128" i="1" s="1"/>
  <c r="CZ128" i="1"/>
  <c r="Y128" i="1" s="1"/>
  <c r="CY135" i="1"/>
  <c r="X135" i="1" s="1"/>
  <c r="GM135" i="1" s="1"/>
  <c r="GO135" i="1" s="1"/>
  <c r="CZ135" i="1"/>
  <c r="Y135" i="1" s="1"/>
  <c r="U137" i="1"/>
  <c r="DG139" i="3"/>
  <c r="DH139" i="3"/>
  <c r="DF139" i="3"/>
  <c r="DJ139" i="3" s="1"/>
  <c r="DI139" i="3"/>
  <c r="AI26" i="1"/>
  <c r="V49" i="1"/>
  <c r="DF49" i="3"/>
  <c r="DG49" i="3"/>
  <c r="DH49" i="3"/>
  <c r="DI49" i="3"/>
  <c r="DJ49" i="3" s="1"/>
  <c r="S43" i="1"/>
  <c r="DF166" i="3"/>
  <c r="DJ166" i="3" s="1"/>
  <c r="DH166" i="3"/>
  <c r="DI166" i="3"/>
  <c r="DG166" i="3"/>
  <c r="DH71" i="3"/>
  <c r="DI71" i="3"/>
  <c r="DF71" i="3"/>
  <c r="DJ71" i="3" s="1"/>
  <c r="DG71" i="3"/>
  <c r="DF14" i="3"/>
  <c r="DJ14" i="3" s="1"/>
  <c r="DG14" i="3"/>
  <c r="DI14" i="3"/>
  <c r="DH14" i="3"/>
  <c r="DG124" i="3"/>
  <c r="DJ124" i="3" s="1"/>
  <c r="DI124" i="3"/>
  <c r="DH124" i="3"/>
  <c r="DF124" i="3"/>
  <c r="DH43" i="3"/>
  <c r="DI43" i="3"/>
  <c r="DF43" i="3"/>
  <c r="DJ43" i="3" s="1"/>
  <c r="DG43" i="3"/>
  <c r="DH19" i="3"/>
  <c r="DI19" i="3"/>
  <c r="DF19" i="3"/>
  <c r="DG19" i="3"/>
  <c r="DJ19" i="3" s="1"/>
  <c r="DH85" i="3"/>
  <c r="DG85" i="3"/>
  <c r="DI85" i="3"/>
  <c r="DF85" i="3"/>
  <c r="DJ85" i="3" s="1"/>
  <c r="DF18" i="3"/>
  <c r="DH18" i="3"/>
  <c r="DI18" i="3"/>
  <c r="DG18" i="3"/>
  <c r="DJ18" i="3" s="1"/>
  <c r="DH114" i="3"/>
  <c r="DF114" i="3"/>
  <c r="DJ114" i="3" s="1"/>
  <c r="DG114" i="3"/>
  <c r="DI114" i="3"/>
  <c r="DF142" i="3"/>
  <c r="DJ142" i="3" s="1"/>
  <c r="DH142" i="3"/>
  <c r="DI142" i="3"/>
  <c r="DG142" i="3"/>
  <c r="DF77" i="3"/>
  <c r="DJ77" i="3" s="1"/>
  <c r="DH77" i="3"/>
  <c r="DI77" i="3"/>
  <c r="DG77" i="3"/>
  <c r="DG107" i="3"/>
  <c r="DH107" i="3"/>
  <c r="DI107" i="3"/>
  <c r="DJ107" i="3" s="1"/>
  <c r="DF107" i="3"/>
  <c r="DF196" i="3"/>
  <c r="DJ196" i="3" s="1"/>
  <c r="DH196" i="3"/>
  <c r="DI196" i="3"/>
  <c r="DG196" i="3"/>
  <c r="AB49" i="1"/>
  <c r="DI121" i="3"/>
  <c r="DJ121" i="3" s="1"/>
  <c r="DG121" i="3"/>
  <c r="DH121" i="3"/>
  <c r="DF121" i="3"/>
  <c r="DF53" i="3"/>
  <c r="DJ53" i="3" s="1"/>
  <c r="DG53" i="3"/>
  <c r="DH53" i="3"/>
  <c r="DI53" i="3"/>
  <c r="DH94" i="3"/>
  <c r="DI94" i="3"/>
  <c r="DF94" i="3"/>
  <c r="DJ94" i="3" s="1"/>
  <c r="DG94" i="3"/>
  <c r="CY35" i="1"/>
  <c r="X35" i="1" s="1"/>
  <c r="CZ35" i="1"/>
  <c r="Y35" i="1" s="1"/>
  <c r="DH103" i="3"/>
  <c r="DI103" i="3"/>
  <c r="DF103" i="3"/>
  <c r="DG103" i="3"/>
  <c r="DJ103" i="3" s="1"/>
  <c r="CY39" i="1"/>
  <c r="X39" i="1" s="1"/>
  <c r="GM39" i="1" s="1"/>
  <c r="GO39" i="1" s="1"/>
  <c r="CZ39" i="1"/>
  <c r="Y39" i="1" s="1"/>
  <c r="CY104" i="1"/>
  <c r="X104" i="1" s="1"/>
  <c r="CZ104" i="1"/>
  <c r="Y104" i="1" s="1"/>
  <c r="DF169" i="3"/>
  <c r="DJ169" i="3" s="1"/>
  <c r="DG169" i="3"/>
  <c r="DI169" i="3"/>
  <c r="DH169" i="3"/>
  <c r="W98" i="1"/>
  <c r="EB142" i="1" s="1"/>
  <c r="P98" i="1"/>
  <c r="DU142" i="1" s="1"/>
  <c r="DF150" i="3"/>
  <c r="DG150" i="3"/>
  <c r="DJ150" i="3" s="1"/>
  <c r="DH150" i="3"/>
  <c r="DI150" i="3"/>
  <c r="DI187" i="3"/>
  <c r="DH187" i="3"/>
  <c r="DF187" i="3"/>
  <c r="DG187" i="3"/>
  <c r="DJ187" i="3" s="1"/>
  <c r="T116" i="1"/>
  <c r="DK208" i="1"/>
  <c r="P234" i="1"/>
  <c r="P241" i="1"/>
  <c r="DM208" i="1"/>
  <c r="EM81" i="1"/>
  <c r="P161" i="1"/>
  <c r="EP219" i="1"/>
  <c r="FY208" i="1"/>
  <c r="DG167" i="3"/>
  <c r="DH167" i="3"/>
  <c r="DI167" i="3"/>
  <c r="DF167" i="3"/>
  <c r="DJ167" i="3" s="1"/>
  <c r="DH102" i="3"/>
  <c r="DF102" i="3"/>
  <c r="DG102" i="3"/>
  <c r="DJ102" i="3" s="1"/>
  <c r="DI102" i="3"/>
  <c r="DG3" i="3"/>
  <c r="DI3" i="3"/>
  <c r="DJ3" i="3" s="1"/>
  <c r="DF3" i="3"/>
  <c r="DH3" i="3"/>
  <c r="AG49" i="1"/>
  <c r="DF64" i="3"/>
  <c r="DJ64" i="3" s="1"/>
  <c r="DH64" i="3"/>
  <c r="DI64" i="3"/>
  <c r="DG64" i="3"/>
  <c r="DF100" i="3"/>
  <c r="DJ100" i="3" s="1"/>
  <c r="DG100" i="3"/>
  <c r="DI100" i="3"/>
  <c r="DH100" i="3"/>
  <c r="DF99" i="3"/>
  <c r="DJ99" i="3" s="1"/>
  <c r="DG99" i="3"/>
  <c r="DH99" i="3"/>
  <c r="DI99" i="3"/>
  <c r="DG193" i="3"/>
  <c r="DH193" i="3"/>
  <c r="DF193" i="3"/>
  <c r="DJ193" i="3" s="1"/>
  <c r="DI193" i="3"/>
  <c r="DF87" i="3"/>
  <c r="DH87" i="3"/>
  <c r="DI87" i="3"/>
  <c r="DJ87" i="3" s="1"/>
  <c r="DG87" i="3"/>
  <c r="DI191" i="3"/>
  <c r="DF191" i="3"/>
  <c r="DJ191" i="3" s="1"/>
  <c r="DG191" i="3"/>
  <c r="DH191" i="3"/>
  <c r="Q49" i="1"/>
  <c r="AD26" i="1"/>
  <c r="DF129" i="3"/>
  <c r="DJ129" i="3" s="1"/>
  <c r="DH129" i="3"/>
  <c r="DI129" i="3"/>
  <c r="DG129" i="3"/>
  <c r="DF92" i="3"/>
  <c r="DJ92" i="3" s="1"/>
  <c r="DG92" i="3"/>
  <c r="DI92" i="3"/>
  <c r="DH92" i="3"/>
  <c r="EM26" i="1"/>
  <c r="P68" i="1"/>
  <c r="EM249" i="1"/>
  <c r="BC26" i="1"/>
  <c r="F65" i="1"/>
  <c r="BC249" i="1"/>
  <c r="CY103" i="1"/>
  <c r="X103" i="1" s="1"/>
  <c r="GM103" i="1" s="1"/>
  <c r="GO103" i="1" s="1"/>
  <c r="GX98" i="1"/>
  <c r="GB142" i="1" s="1"/>
  <c r="S116" i="1"/>
  <c r="GA81" i="1"/>
  <c r="ER142" i="1"/>
  <c r="GM136" i="1"/>
  <c r="GO136" i="1" s="1"/>
  <c r="CZ119" i="1"/>
  <c r="Y119" i="1" s="1"/>
  <c r="GM119" i="1" s="1"/>
  <c r="GO119" i="1" s="1"/>
  <c r="CZ133" i="1"/>
  <c r="Y133" i="1" s="1"/>
  <c r="GM133" i="1" s="1"/>
  <c r="GO133" i="1" s="1"/>
  <c r="W118" i="1"/>
  <c r="BA208" i="1"/>
  <c r="F239" i="1"/>
  <c r="DH81" i="3"/>
  <c r="DF81" i="3"/>
  <c r="DG81" i="3"/>
  <c r="DJ81" i="3" s="1"/>
  <c r="DI81" i="3"/>
  <c r="DF172" i="3"/>
  <c r="DJ172" i="3" s="1"/>
  <c r="DG172" i="3"/>
  <c r="DH172" i="3"/>
  <c r="DI172" i="3"/>
  <c r="DF66" i="3"/>
  <c r="DH66" i="3"/>
  <c r="DI66" i="3"/>
  <c r="DG66" i="3"/>
  <c r="DJ66" i="3" s="1"/>
  <c r="DF62" i="3"/>
  <c r="DJ62" i="3" s="1"/>
  <c r="DG62" i="3"/>
  <c r="DI62" i="3"/>
  <c r="DH62" i="3"/>
  <c r="DG34" i="3"/>
  <c r="DI34" i="3"/>
  <c r="DF34" i="3"/>
  <c r="DJ34" i="3" s="1"/>
  <c r="DH34" i="3"/>
  <c r="DZ49" i="1"/>
  <c r="DH16" i="3"/>
  <c r="DF16" i="3"/>
  <c r="DJ16" i="3" s="1"/>
  <c r="DG16" i="3"/>
  <c r="DI16" i="3"/>
  <c r="DF45" i="3"/>
  <c r="DJ45" i="3" s="1"/>
  <c r="DG45" i="3"/>
  <c r="DH45" i="3"/>
  <c r="DI45" i="3"/>
  <c r="DI52" i="3"/>
  <c r="DF52" i="3"/>
  <c r="DJ52" i="3" s="1"/>
  <c r="DH52" i="3"/>
  <c r="DG52" i="3"/>
  <c r="DG78" i="3"/>
  <c r="DH78" i="3"/>
  <c r="DF78" i="3"/>
  <c r="DJ78" i="3" s="1"/>
  <c r="DI78" i="3"/>
  <c r="DH27" i="3"/>
  <c r="DI27" i="3"/>
  <c r="DF27" i="3"/>
  <c r="DJ27" i="3" s="1"/>
  <c r="DG27" i="3"/>
  <c r="DF88" i="3"/>
  <c r="DG88" i="3"/>
  <c r="DJ88" i="3" s="1"/>
  <c r="DH88" i="3"/>
  <c r="DI88" i="3"/>
  <c r="DG12" i="3"/>
  <c r="DJ12" i="3" s="1"/>
  <c r="DI12" i="3"/>
  <c r="DF12" i="3"/>
  <c r="DH12" i="3"/>
  <c r="CZ28" i="1"/>
  <c r="Y28" i="1" s="1"/>
  <c r="AL49" i="1" s="1"/>
  <c r="DF57" i="3"/>
  <c r="DG57" i="3"/>
  <c r="DH57" i="3"/>
  <c r="DI57" i="3"/>
  <c r="DJ57" i="3" s="1"/>
  <c r="DF58" i="3"/>
  <c r="DH58" i="3"/>
  <c r="DG58" i="3"/>
  <c r="DJ58" i="3" s="1"/>
  <c r="DI58" i="3"/>
  <c r="DG160" i="3"/>
  <c r="DI160" i="3"/>
  <c r="DH160" i="3"/>
  <c r="DF160" i="3"/>
  <c r="DJ160" i="3" s="1"/>
  <c r="DI117" i="3"/>
  <c r="DG117" i="3"/>
  <c r="DH117" i="3"/>
  <c r="DF117" i="3"/>
  <c r="DJ117" i="3" s="1"/>
  <c r="DF115" i="3"/>
  <c r="DJ115" i="3" s="1"/>
  <c r="DG115" i="3"/>
  <c r="DH115" i="3"/>
  <c r="DI115" i="3"/>
  <c r="DF82" i="3"/>
  <c r="DH82" i="3"/>
  <c r="DI82" i="3"/>
  <c r="DG82" i="3"/>
  <c r="DJ82" i="3" s="1"/>
  <c r="DF50" i="3"/>
  <c r="DH50" i="3"/>
  <c r="DG50" i="3"/>
  <c r="DJ50" i="3" s="1"/>
  <c r="DI50" i="3"/>
  <c r="DH97" i="3"/>
  <c r="DI97" i="3"/>
  <c r="DF97" i="3"/>
  <c r="DG97" i="3"/>
  <c r="DJ97" i="3" s="1"/>
  <c r="DF96" i="3"/>
  <c r="DH96" i="3"/>
  <c r="DG96" i="3"/>
  <c r="DJ96" i="3" s="1"/>
  <c r="DI96" i="3"/>
  <c r="DI60" i="3"/>
  <c r="DF60" i="3"/>
  <c r="DJ60" i="3" s="1"/>
  <c r="DH60" i="3"/>
  <c r="DG60" i="3"/>
  <c r="CY28" i="1"/>
  <c r="X28" i="1" s="1"/>
  <c r="DF190" i="3"/>
  <c r="DJ190" i="3" s="1"/>
  <c r="DG190" i="3"/>
  <c r="DI190" i="3"/>
  <c r="DH190" i="3"/>
  <c r="DF216" i="3"/>
  <c r="DJ216" i="3" s="1"/>
  <c r="DG216" i="3"/>
  <c r="DH216" i="3"/>
  <c r="DI216" i="3"/>
  <c r="DF182" i="3"/>
  <c r="DJ182" i="3" s="1"/>
  <c r="DH182" i="3"/>
  <c r="DI182" i="3"/>
  <c r="DG182" i="3"/>
  <c r="DG195" i="3"/>
  <c r="DH195" i="3"/>
  <c r="DF195" i="3"/>
  <c r="DJ195" i="3" s="1"/>
  <c r="DI195" i="3"/>
  <c r="DF147" i="3"/>
  <c r="DJ147" i="3" s="1"/>
  <c r="DG147" i="3"/>
  <c r="DI147" i="3"/>
  <c r="DH147" i="3"/>
  <c r="EV26" i="1"/>
  <c r="P74" i="1"/>
  <c r="EV249" i="1"/>
  <c r="S101" i="1"/>
  <c r="CP101" i="1" s="1"/>
  <c r="O101" i="1" s="1"/>
  <c r="GX118" i="1"/>
  <c r="CP139" i="1"/>
  <c r="O139" i="1" s="1"/>
  <c r="GM139" i="1" s="1"/>
  <c r="GO139" i="1" s="1"/>
  <c r="ET22" i="1"/>
  <c r="ET288" i="1"/>
  <c r="P262" i="1"/>
  <c r="W137" i="1"/>
  <c r="CZ85" i="1"/>
  <c r="Y85" i="1" s="1"/>
  <c r="CY85" i="1"/>
  <c r="X85" i="1" s="1"/>
  <c r="AF142" i="1"/>
  <c r="BB26" i="1"/>
  <c r="F62" i="1"/>
  <c r="BB249" i="1"/>
  <c r="CY107" i="1"/>
  <c r="X107" i="1" s="1"/>
  <c r="GM107" i="1" s="1"/>
  <c r="GO107" i="1" s="1"/>
  <c r="CZ107" i="1"/>
  <c r="Y107" i="1" s="1"/>
  <c r="DH125" i="3"/>
  <c r="DI125" i="3"/>
  <c r="DF125" i="3"/>
  <c r="DJ125" i="3" s="1"/>
  <c r="DG125" i="3"/>
  <c r="GM100" i="1"/>
  <c r="GO100" i="1" s="1"/>
  <c r="DF192" i="3"/>
  <c r="DJ192" i="3" s="1"/>
  <c r="DG192" i="3"/>
  <c r="DI192" i="3"/>
  <c r="DH192" i="3"/>
  <c r="DF159" i="3"/>
  <c r="DJ159" i="3" s="1"/>
  <c r="DG159" i="3"/>
  <c r="DH159" i="3"/>
  <c r="DI159" i="3"/>
  <c r="DH23" i="3"/>
  <c r="DI23" i="3"/>
  <c r="DJ23" i="3" s="1"/>
  <c r="DF23" i="3"/>
  <c r="DG23" i="3"/>
  <c r="DH168" i="3"/>
  <c r="DG168" i="3"/>
  <c r="DI168" i="3"/>
  <c r="DF168" i="3"/>
  <c r="DJ168" i="3" s="1"/>
  <c r="DF65" i="3"/>
  <c r="DG65" i="3"/>
  <c r="DI65" i="3"/>
  <c r="DJ65" i="3" s="1"/>
  <c r="DH65" i="3"/>
  <c r="DF47" i="3"/>
  <c r="DJ47" i="3" s="1"/>
  <c r="DH47" i="3"/>
  <c r="DI47" i="3"/>
  <c r="DG47" i="3"/>
  <c r="DF83" i="3"/>
  <c r="DH83" i="3"/>
  <c r="DI83" i="3"/>
  <c r="DG83" i="3"/>
  <c r="DJ83" i="3" s="1"/>
  <c r="DF33" i="3"/>
  <c r="DJ33" i="3" s="1"/>
  <c r="DH33" i="3"/>
  <c r="DI33" i="3"/>
  <c r="DG33" i="3"/>
  <c r="DH80" i="3"/>
  <c r="DI80" i="3"/>
  <c r="DF80" i="3"/>
  <c r="DG80" i="3"/>
  <c r="DJ80" i="3" s="1"/>
  <c r="DF5" i="3"/>
  <c r="DH5" i="3"/>
  <c r="DI5" i="3"/>
  <c r="DJ5" i="3" s="1"/>
  <c r="DG5" i="3"/>
  <c r="DI219" i="3"/>
  <c r="DF219" i="3"/>
  <c r="DJ219" i="3" s="1"/>
  <c r="DG219" i="3"/>
  <c r="DH219" i="3"/>
  <c r="DI98" i="3"/>
  <c r="DF98" i="3"/>
  <c r="DJ98" i="3" s="1"/>
  <c r="DG98" i="3"/>
  <c r="DH98" i="3"/>
  <c r="DF120" i="3"/>
  <c r="DJ120" i="3" s="1"/>
  <c r="DG120" i="3"/>
  <c r="DH120" i="3"/>
  <c r="DI120" i="3"/>
  <c r="DI44" i="3"/>
  <c r="DF44" i="3"/>
  <c r="DJ44" i="3" s="1"/>
  <c r="DG44" i="3"/>
  <c r="DH44" i="3"/>
  <c r="CY42" i="1"/>
  <c r="X42" i="1" s="1"/>
  <c r="CZ42" i="1"/>
  <c r="Y42" i="1" s="1"/>
  <c r="DG74" i="3"/>
  <c r="DJ74" i="3" s="1"/>
  <c r="DH74" i="3"/>
  <c r="DF74" i="3"/>
  <c r="DI74" i="3"/>
  <c r="DF2" i="3"/>
  <c r="DG2" i="3"/>
  <c r="DI2" i="3"/>
  <c r="DJ2" i="3" s="1"/>
  <c r="DH2" i="3"/>
  <c r="DF108" i="3"/>
  <c r="DH108" i="3"/>
  <c r="DI108" i="3"/>
  <c r="DG108" i="3"/>
  <c r="DJ108" i="3" s="1"/>
  <c r="DF63" i="3"/>
  <c r="DJ63" i="3" s="1"/>
  <c r="DH63" i="3"/>
  <c r="DI63" i="3"/>
  <c r="DG63" i="3"/>
  <c r="CY29" i="1"/>
  <c r="X29" i="1" s="1"/>
  <c r="CZ29" i="1"/>
  <c r="Y29" i="1" s="1"/>
  <c r="DX49" i="1"/>
  <c r="DF210" i="3"/>
  <c r="DJ210" i="3" s="1"/>
  <c r="DG210" i="3"/>
  <c r="DI210" i="3"/>
  <c r="DH210" i="3"/>
  <c r="DG184" i="3"/>
  <c r="DH184" i="3"/>
  <c r="DF184" i="3"/>
  <c r="DJ184" i="3" s="1"/>
  <c r="DI184" i="3"/>
  <c r="DF135" i="3"/>
  <c r="DH135" i="3"/>
  <c r="DI135" i="3"/>
  <c r="DJ135" i="3" s="1"/>
  <c r="DG135" i="3"/>
  <c r="DF183" i="3"/>
  <c r="DJ183" i="3" s="1"/>
  <c r="DG183" i="3"/>
  <c r="DH183" i="3"/>
  <c r="DI183" i="3"/>
  <c r="DF148" i="3"/>
  <c r="DJ148" i="3" s="1"/>
  <c r="DH148" i="3"/>
  <c r="DI148" i="3"/>
  <c r="DG148" i="3"/>
  <c r="CY90" i="1"/>
  <c r="X90" i="1" s="1"/>
  <c r="GM90" i="1" s="1"/>
  <c r="GN90" i="1" s="1"/>
  <c r="CZ90" i="1"/>
  <c r="Y90" i="1" s="1"/>
  <c r="DX142" i="1"/>
  <c r="DF134" i="3"/>
  <c r="DJ134" i="3" s="1"/>
  <c r="DG134" i="3"/>
  <c r="DH134" i="3"/>
  <c r="DI134" i="3"/>
  <c r="CZ84" i="1"/>
  <c r="Y84" i="1" s="1"/>
  <c r="W102" i="1"/>
  <c r="AF208" i="1"/>
  <c r="S219" i="1"/>
  <c r="CY140" i="1"/>
  <c r="X140" i="1" s="1"/>
  <c r="GM140" i="1" s="1"/>
  <c r="GO140" i="1" s="1"/>
  <c r="CZ140" i="1"/>
  <c r="Y140" i="1" s="1"/>
  <c r="V116" i="1"/>
  <c r="CY94" i="1"/>
  <c r="X94" i="1" s="1"/>
  <c r="CZ94" i="1"/>
  <c r="Y94" i="1" s="1"/>
  <c r="R208" i="1"/>
  <c r="F233" i="1"/>
  <c r="F240" i="1"/>
  <c r="T208" i="1"/>
  <c r="P240" i="1"/>
  <c r="DL208" i="1"/>
  <c r="P242" i="1"/>
  <c r="DN208" i="1"/>
  <c r="F74" i="1"/>
  <c r="BD26" i="1"/>
  <c r="BD249" i="1"/>
  <c r="DF28" i="3"/>
  <c r="DJ28" i="3" s="1"/>
  <c r="DI28" i="3"/>
  <c r="DG28" i="3"/>
  <c r="DH28" i="3"/>
  <c r="DF38" i="3"/>
  <c r="DJ38" i="3" s="1"/>
  <c r="DG38" i="3"/>
  <c r="DI38" i="3"/>
  <c r="DH38" i="3"/>
  <c r="DF116" i="3"/>
  <c r="DJ116" i="3" s="1"/>
  <c r="DH116" i="3"/>
  <c r="DG116" i="3"/>
  <c r="DI116" i="3"/>
  <c r="DF222" i="3"/>
  <c r="DJ222" i="3" s="1"/>
  <c r="DH222" i="3"/>
  <c r="DI222" i="3"/>
  <c r="DG222" i="3"/>
  <c r="DF15" i="3"/>
  <c r="DJ15" i="3" s="1"/>
  <c r="DH15" i="3"/>
  <c r="DI15" i="3"/>
  <c r="DG15" i="3"/>
  <c r="DF79" i="3"/>
  <c r="DH79" i="3"/>
  <c r="DG79" i="3"/>
  <c r="DI79" i="3"/>
  <c r="DJ79" i="3" s="1"/>
  <c r="DG158" i="3"/>
  <c r="DH158" i="3"/>
  <c r="DI158" i="3"/>
  <c r="DF158" i="3"/>
  <c r="DJ158" i="3" s="1"/>
  <c r="DH153" i="3"/>
  <c r="DG153" i="3"/>
  <c r="DI153" i="3"/>
  <c r="DF153" i="3"/>
  <c r="DJ153" i="3" s="1"/>
  <c r="DG72" i="3"/>
  <c r="DI72" i="3"/>
  <c r="DJ72" i="3" s="1"/>
  <c r="DF72" i="3"/>
  <c r="DH72" i="3"/>
  <c r="DG119" i="3"/>
  <c r="DH119" i="3"/>
  <c r="DF119" i="3"/>
  <c r="DJ119" i="3" s="1"/>
  <c r="DI119" i="3"/>
  <c r="DF4" i="3"/>
  <c r="DG4" i="3"/>
  <c r="DI4" i="3"/>
  <c r="DJ4" i="3" s="1"/>
  <c r="DH4" i="3"/>
  <c r="DH59" i="3"/>
  <c r="DI59" i="3"/>
  <c r="DF59" i="3"/>
  <c r="DG59" i="3"/>
  <c r="DJ59" i="3" s="1"/>
  <c r="DU49" i="1"/>
  <c r="CP31" i="1"/>
  <c r="O31" i="1" s="1"/>
  <c r="CP33" i="1"/>
  <c r="O33" i="1" s="1"/>
  <c r="GM33" i="1" s="1"/>
  <c r="GO33" i="1" s="1"/>
  <c r="DF30" i="3"/>
  <c r="DH30" i="3"/>
  <c r="DI30" i="3"/>
  <c r="DG30" i="3"/>
  <c r="DJ30" i="3" s="1"/>
  <c r="DG178" i="3"/>
  <c r="DF178" i="3"/>
  <c r="DJ178" i="3" s="1"/>
  <c r="DI178" i="3"/>
  <c r="DH178" i="3"/>
  <c r="GM30" i="1"/>
  <c r="GN30" i="1" s="1"/>
  <c r="DF185" i="3"/>
  <c r="DG185" i="3"/>
  <c r="DH185" i="3"/>
  <c r="DI185" i="3"/>
  <c r="DJ185" i="3" s="1"/>
  <c r="DF136" i="3"/>
  <c r="DG136" i="3"/>
  <c r="DJ136" i="3" s="1"/>
  <c r="DH136" i="3"/>
  <c r="DI136" i="3"/>
  <c r="DF123" i="3"/>
  <c r="DG123" i="3"/>
  <c r="DJ123" i="3" s="1"/>
  <c r="DH123" i="3"/>
  <c r="DI123" i="3"/>
  <c r="DF90" i="3"/>
  <c r="DG90" i="3"/>
  <c r="DJ90" i="3" s="1"/>
  <c r="DH90" i="3"/>
  <c r="DI90" i="3"/>
  <c r="CY84" i="1"/>
  <c r="X84" i="1" s="1"/>
  <c r="GM84" i="1" s="1"/>
  <c r="U85" i="1"/>
  <c r="AH142" i="1" s="1"/>
  <c r="DY142" i="1"/>
  <c r="EP142" i="1"/>
  <c r="FY81" i="1"/>
  <c r="ED208" i="1"/>
  <c r="DQ219" i="1"/>
  <c r="S118" i="1"/>
  <c r="CP104" i="1"/>
  <c r="O104" i="1" s="1"/>
  <c r="GM104" i="1" s="1"/>
  <c r="GO104" i="1" s="1"/>
  <c r="CG208" i="1"/>
  <c r="AX219" i="1"/>
  <c r="F245" i="1"/>
  <c r="X208" i="1"/>
  <c r="GO84" i="1" l="1"/>
  <c r="EA26" i="1"/>
  <c r="DN49" i="1"/>
  <c r="DU81" i="1"/>
  <c r="FX142" i="1"/>
  <c r="FZ142" i="1"/>
  <c r="FW142" i="1"/>
  <c r="DH142" i="1"/>
  <c r="DV26" i="1"/>
  <c r="DI49" i="1"/>
  <c r="DW81" i="1"/>
  <c r="DJ142" i="1"/>
  <c r="EB81" i="1"/>
  <c r="DO142" i="1"/>
  <c r="CB142" i="1"/>
  <c r="DZ81" i="1"/>
  <c r="DM142" i="1"/>
  <c r="GB81" i="1"/>
  <c r="ES142" i="1"/>
  <c r="EV22" i="1"/>
  <c r="P274" i="1"/>
  <c r="EV288" i="1"/>
  <c r="GM42" i="1"/>
  <c r="GO42" i="1" s="1"/>
  <c r="BA81" i="1"/>
  <c r="F162" i="1"/>
  <c r="AE81" i="1"/>
  <c r="R142" i="1"/>
  <c r="BD22" i="1"/>
  <c r="F274" i="1"/>
  <c r="BD288" i="1"/>
  <c r="AX208" i="1"/>
  <c r="F226" i="1"/>
  <c r="EM288" i="1"/>
  <c r="P268" i="1"/>
  <c r="EM22" i="1"/>
  <c r="F149" i="1"/>
  <c r="AX81" i="1"/>
  <c r="AW208" i="1"/>
  <c r="F225" i="1"/>
  <c r="DZ26" i="1"/>
  <c r="DM49" i="1"/>
  <c r="AG26" i="1"/>
  <c r="T49" i="1"/>
  <c r="GM97" i="1"/>
  <c r="GN97" i="1" s="1"/>
  <c r="FX49" i="1"/>
  <c r="DU26" i="1"/>
  <c r="DH49" i="1"/>
  <c r="FW49" i="1"/>
  <c r="FZ49" i="1"/>
  <c r="CP43" i="1"/>
  <c r="O43" i="1" s="1"/>
  <c r="AJ81" i="1"/>
  <c r="W142" i="1"/>
  <c r="GM45" i="1"/>
  <c r="GO45" i="1" s="1"/>
  <c r="BA26" i="1"/>
  <c r="F69" i="1"/>
  <c r="BA249" i="1"/>
  <c r="BB22" i="1"/>
  <c r="BB288" i="1"/>
  <c r="F262" i="1"/>
  <c r="AK49" i="1"/>
  <c r="CZ124" i="1"/>
  <c r="Y124" i="1" s="1"/>
  <c r="ED142" i="1" s="1"/>
  <c r="CY124" i="1"/>
  <c r="X124" i="1" s="1"/>
  <c r="DX81" i="1"/>
  <c r="DK142" i="1"/>
  <c r="AV208" i="1"/>
  <c r="F224" i="1"/>
  <c r="AP22" i="1"/>
  <c r="F258" i="1"/>
  <c r="AP288" i="1"/>
  <c r="U26" i="1"/>
  <c r="F71" i="1"/>
  <c r="EB26" i="1"/>
  <c r="DO49" i="1"/>
  <c r="CZ101" i="1"/>
  <c r="Y101" i="1" s="1"/>
  <c r="CY101" i="1"/>
  <c r="X101" i="1" s="1"/>
  <c r="GM101" i="1" s="1"/>
  <c r="GO101" i="1" s="1"/>
  <c r="CY118" i="1"/>
  <c r="X118" i="1" s="1"/>
  <c r="CZ118" i="1"/>
  <c r="Y118" i="1" s="1"/>
  <c r="DQ208" i="1"/>
  <c r="P246" i="1"/>
  <c r="AB26" i="1"/>
  <c r="O49" i="1"/>
  <c r="CZ43" i="1"/>
  <c r="Y43" i="1" s="1"/>
  <c r="ED49" i="1" s="1"/>
  <c r="CY43" i="1"/>
  <c r="X43" i="1" s="1"/>
  <c r="EC49" i="1" s="1"/>
  <c r="AZ81" i="1"/>
  <c r="F153" i="1"/>
  <c r="CP124" i="1"/>
  <c r="O124" i="1" s="1"/>
  <c r="AJ26" i="1"/>
  <c r="W49" i="1"/>
  <c r="GM31" i="1"/>
  <c r="GN31" i="1" s="1"/>
  <c r="AF81" i="1"/>
  <c r="S142" i="1"/>
  <c r="GM28" i="1"/>
  <c r="AB208" i="1"/>
  <c r="O219" i="1"/>
  <c r="AQ22" i="1"/>
  <c r="F259" i="1"/>
  <c r="AQ288" i="1"/>
  <c r="AZ208" i="1"/>
  <c r="F230" i="1"/>
  <c r="AK142" i="1"/>
  <c r="GM83" i="1"/>
  <c r="AL142" i="1"/>
  <c r="AG81" i="1"/>
  <c r="T142" i="1"/>
  <c r="AR219" i="1"/>
  <c r="CA208" i="1"/>
  <c r="CZ98" i="1"/>
  <c r="Y98" i="1" s="1"/>
  <c r="CY98" i="1"/>
  <c r="X98" i="1" s="1"/>
  <c r="EC142" i="1" s="1"/>
  <c r="AE26" i="1"/>
  <c r="R49" i="1"/>
  <c r="ER26" i="1"/>
  <c r="P60" i="1"/>
  <c r="DV81" i="1"/>
  <c r="DI142" i="1"/>
  <c r="AI81" i="1"/>
  <c r="V142" i="1"/>
  <c r="DY26" i="1"/>
  <c r="DL49" i="1"/>
  <c r="EI22" i="1"/>
  <c r="P259" i="1"/>
  <c r="EI288" i="1"/>
  <c r="EP81" i="1"/>
  <c r="P149" i="1"/>
  <c r="Y49" i="1"/>
  <c r="AL26" i="1"/>
  <c r="AD81" i="1"/>
  <c r="Q142" i="1"/>
  <c r="DP208" i="1"/>
  <c r="P245" i="1"/>
  <c r="AU22" i="1"/>
  <c r="F268" i="1"/>
  <c r="AU288" i="1"/>
  <c r="AH81" i="1"/>
  <c r="U142" i="1"/>
  <c r="DX26" i="1"/>
  <c r="DK49" i="1"/>
  <c r="CP85" i="1"/>
  <c r="O85" i="1" s="1"/>
  <c r="AC142" i="1"/>
  <c r="CP102" i="1"/>
  <c r="O102" i="1" s="1"/>
  <c r="GN29" i="1"/>
  <c r="ER81" i="1"/>
  <c r="P153" i="1"/>
  <c r="V26" i="1"/>
  <c r="F72" i="1"/>
  <c r="EP26" i="1"/>
  <c r="P56" i="1"/>
  <c r="EP249" i="1"/>
  <c r="AC26" i="1"/>
  <c r="CF49" i="1"/>
  <c r="CE49" i="1"/>
  <c r="P49" i="1"/>
  <c r="CH49" i="1"/>
  <c r="CP118" i="1"/>
  <c r="O118" i="1" s="1"/>
  <c r="AY208" i="1"/>
  <c r="F227" i="1"/>
  <c r="GM211" i="1"/>
  <c r="FS219" i="1" s="1"/>
  <c r="DT219" i="1"/>
  <c r="GB26" i="1"/>
  <c r="ES49" i="1"/>
  <c r="DY81" i="1"/>
  <c r="DL142" i="1"/>
  <c r="CC49" i="1"/>
  <c r="FQ208" i="1"/>
  <c r="GA219" i="1"/>
  <c r="EH219" i="1"/>
  <c r="P226" i="1"/>
  <c r="EP208" i="1"/>
  <c r="CP137" i="1"/>
  <c r="O137" i="1" s="1"/>
  <c r="GM137" i="1" s="1"/>
  <c r="GO137" i="1" s="1"/>
  <c r="CY116" i="1"/>
  <c r="X116" i="1" s="1"/>
  <c r="GM116" i="1" s="1"/>
  <c r="GO116" i="1" s="1"/>
  <c r="CZ116" i="1"/>
  <c r="Y116" i="1" s="1"/>
  <c r="Q26" i="1"/>
  <c r="F61" i="1"/>
  <c r="EU22" i="1"/>
  <c r="P265" i="1"/>
  <c r="EU288" i="1"/>
  <c r="GM123" i="1"/>
  <c r="GO123" i="1" s="1"/>
  <c r="S26" i="1"/>
  <c r="F64" i="1"/>
  <c r="S249" i="1"/>
  <c r="CZ102" i="1"/>
  <c r="Y102" i="1" s="1"/>
  <c r="CY102" i="1"/>
  <c r="X102" i="1" s="1"/>
  <c r="DH219" i="1"/>
  <c r="FW219" i="1"/>
  <c r="FX219" i="1"/>
  <c r="DU208" i="1"/>
  <c r="FZ219" i="1"/>
  <c r="DN81" i="1"/>
  <c r="P165" i="1"/>
  <c r="BC22" i="1"/>
  <c r="F265" i="1"/>
  <c r="BC288" i="1"/>
  <c r="ET18" i="1"/>
  <c r="P301" i="1"/>
  <c r="S208" i="1"/>
  <c r="F234" i="1"/>
  <c r="CP98" i="1"/>
  <c r="O98" i="1" s="1"/>
  <c r="AX26" i="1"/>
  <c r="F56" i="1"/>
  <c r="AX249" i="1"/>
  <c r="AZ26" i="1"/>
  <c r="F60" i="1"/>
  <c r="AZ249" i="1"/>
  <c r="DW26" i="1"/>
  <c r="DJ49" i="1"/>
  <c r="CZ137" i="1"/>
  <c r="Y137" i="1" s="1"/>
  <c r="CY137" i="1"/>
  <c r="X137" i="1" s="1"/>
  <c r="GM108" i="1"/>
  <c r="GO108" i="1" s="1"/>
  <c r="EC26" i="1" l="1"/>
  <c r="DP49" i="1"/>
  <c r="EC81" i="1"/>
  <c r="DP142" i="1"/>
  <c r="ED26" i="1"/>
  <c r="DQ49" i="1"/>
  <c r="ED81" i="1"/>
  <c r="DQ142" i="1"/>
  <c r="FZ26" i="1"/>
  <c r="EQ49" i="1"/>
  <c r="CE26" i="1"/>
  <c r="AV49" i="1"/>
  <c r="P222" i="1"/>
  <c r="DH208" i="1"/>
  <c r="CB81" i="1"/>
  <c r="AS142" i="1"/>
  <c r="GO83" i="1"/>
  <c r="CC142" i="1" s="1"/>
  <c r="CA142" i="1"/>
  <c r="EP22" i="1"/>
  <c r="P256" i="1"/>
  <c r="EP288" i="1"/>
  <c r="Q81" i="1"/>
  <c r="F154" i="1"/>
  <c r="DH81" i="1"/>
  <c r="P145" i="1"/>
  <c r="DM81" i="1"/>
  <c r="P164" i="1"/>
  <c r="BA22" i="1"/>
  <c r="BA288" i="1"/>
  <c r="F269" i="1"/>
  <c r="W16" i="2" s="1"/>
  <c r="EN142" i="1"/>
  <c r="FW81" i="1"/>
  <c r="DK26" i="1"/>
  <c r="P64" i="1"/>
  <c r="DK249" i="1"/>
  <c r="U81" i="1"/>
  <c r="F164" i="1"/>
  <c r="EH208" i="1"/>
  <c r="P228" i="1"/>
  <c r="EH249" i="1"/>
  <c r="AK26" i="1"/>
  <c r="X49" i="1"/>
  <c r="EV18" i="1"/>
  <c r="P313" i="1"/>
  <c r="FZ81" i="1"/>
  <c r="EQ142" i="1"/>
  <c r="FW26" i="1"/>
  <c r="EN49" i="1"/>
  <c r="V81" i="1"/>
  <c r="F165" i="1"/>
  <c r="AX22" i="1"/>
  <c r="F256" i="1"/>
  <c r="AX288" i="1"/>
  <c r="GN28" i="1"/>
  <c r="CB49" i="1" s="1"/>
  <c r="CA49" i="1"/>
  <c r="EU18" i="1"/>
  <c r="P304" i="1"/>
  <c r="BC18" i="1"/>
  <c r="F304" i="1"/>
  <c r="U249" i="1"/>
  <c r="FX81" i="1"/>
  <c r="EO142" i="1"/>
  <c r="CF26" i="1"/>
  <c r="AW49" i="1"/>
  <c r="O26" i="1"/>
  <c r="F51" i="1"/>
  <c r="ER219" i="1"/>
  <c r="GA208" i="1"/>
  <c r="FX26" i="1"/>
  <c r="EO49" i="1"/>
  <c r="S22" i="1"/>
  <c r="F264" i="1"/>
  <c r="S288" i="1"/>
  <c r="W26" i="1"/>
  <c r="F73" i="1"/>
  <c r="W249" i="1"/>
  <c r="DL26" i="1"/>
  <c r="P70" i="1"/>
  <c r="DL249" i="1"/>
  <c r="DK81" i="1"/>
  <c r="P157" i="1"/>
  <c r="F221" i="1"/>
  <c r="O208" i="1"/>
  <c r="R26" i="1"/>
  <c r="F63" i="1"/>
  <c r="R249" i="1"/>
  <c r="S81" i="1"/>
  <c r="F157" i="1"/>
  <c r="Y26" i="1"/>
  <c r="F76" i="1"/>
  <c r="F247" i="1"/>
  <c r="AR208" i="1"/>
  <c r="W81" i="1"/>
  <c r="F166" i="1"/>
  <c r="DN26" i="1"/>
  <c r="P72" i="1"/>
  <c r="DN249" i="1"/>
  <c r="AZ22" i="1"/>
  <c r="F260" i="1"/>
  <c r="AZ288" i="1"/>
  <c r="FW208" i="1"/>
  <c r="EN219" i="1"/>
  <c r="DO81" i="1"/>
  <c r="P166" i="1"/>
  <c r="AU18" i="1"/>
  <c r="F307" i="1"/>
  <c r="CC26" i="1"/>
  <c r="AT49" i="1"/>
  <c r="R81" i="1"/>
  <c r="F156" i="1"/>
  <c r="DM26" i="1"/>
  <c r="P71" i="1"/>
  <c r="DM249" i="1"/>
  <c r="ES26" i="1"/>
  <c r="P69" i="1"/>
  <c r="ES249" i="1"/>
  <c r="DG219" i="1"/>
  <c r="DT208" i="1"/>
  <c r="FT49" i="1"/>
  <c r="GM118" i="1"/>
  <c r="GO118" i="1" s="1"/>
  <c r="GM102" i="1"/>
  <c r="GO102" i="1" s="1"/>
  <c r="EI18" i="1"/>
  <c r="P298" i="1"/>
  <c r="T81" i="1"/>
  <c r="F163" i="1"/>
  <c r="GM124" i="1"/>
  <c r="GO124" i="1" s="1"/>
  <c r="AP18" i="1"/>
  <c r="F297" i="1"/>
  <c r="EO219" i="1"/>
  <c r="FX208" i="1"/>
  <c r="DH26" i="1"/>
  <c r="P52" i="1"/>
  <c r="DH249" i="1"/>
  <c r="AQ18" i="1"/>
  <c r="F298" i="1"/>
  <c r="GM98" i="1"/>
  <c r="DT142" i="1"/>
  <c r="T26" i="1"/>
  <c r="F70" i="1"/>
  <c r="T249" i="1"/>
  <c r="BB18" i="1"/>
  <c r="F301" i="1"/>
  <c r="DO26" i="1"/>
  <c r="P73" i="1"/>
  <c r="DO249" i="1"/>
  <c r="DJ26" i="1"/>
  <c r="P63" i="1"/>
  <c r="DJ249" i="1"/>
  <c r="CH26" i="1"/>
  <c r="AY49" i="1"/>
  <c r="AC81" i="1"/>
  <c r="CF142" i="1"/>
  <c r="CH142" i="1"/>
  <c r="CE142" i="1"/>
  <c r="P142" i="1"/>
  <c r="V16" i="2"/>
  <c r="F280" i="1"/>
  <c r="F284" i="1" s="1"/>
  <c r="GM43" i="1"/>
  <c r="GO43" i="1" s="1"/>
  <c r="FU49" i="1" s="1"/>
  <c r="DT49" i="1"/>
  <c r="P281" i="1"/>
  <c r="P285" i="1" s="1"/>
  <c r="ES81" i="1"/>
  <c r="P162" i="1"/>
  <c r="AK81" i="1"/>
  <c r="X142" i="1"/>
  <c r="BD18" i="1"/>
  <c r="F313" i="1"/>
  <c r="DI81" i="1"/>
  <c r="P154" i="1"/>
  <c r="F281" i="1"/>
  <c r="F285" i="1" s="1"/>
  <c r="DJ81" i="1"/>
  <c r="P156" i="1"/>
  <c r="V249" i="1"/>
  <c r="DL81" i="1"/>
  <c r="P163" i="1"/>
  <c r="DI26" i="1"/>
  <c r="P61" i="1"/>
  <c r="DI249" i="1"/>
  <c r="FS208" i="1"/>
  <c r="EJ219" i="1"/>
  <c r="Q249" i="1"/>
  <c r="FZ208" i="1"/>
  <c r="EQ219" i="1"/>
  <c r="P26" i="1"/>
  <c r="F52" i="1"/>
  <c r="GM85" i="1"/>
  <c r="GO85" i="1" s="1"/>
  <c r="AB142" i="1"/>
  <c r="AL81" i="1"/>
  <c r="Y142" i="1"/>
  <c r="EM18" i="1"/>
  <c r="P307" i="1"/>
  <c r="FU142" i="1"/>
  <c r="DT26" i="1" l="1"/>
  <c r="DG49" i="1"/>
  <c r="EO26" i="1"/>
  <c r="P55" i="1"/>
  <c r="EO249" i="1"/>
  <c r="V22" i="1"/>
  <c r="V288" i="1"/>
  <c r="F272" i="1"/>
  <c r="P81" i="1"/>
  <c r="F145" i="1"/>
  <c r="CE81" i="1"/>
  <c r="AV142" i="1"/>
  <c r="T22" i="1"/>
  <c r="T288" i="1"/>
  <c r="F270" i="1"/>
  <c r="AS81" i="1"/>
  <c r="F159" i="1"/>
  <c r="Y81" i="1"/>
  <c r="F169" i="1"/>
  <c r="DT81" i="1"/>
  <c r="DG142" i="1"/>
  <c r="EN26" i="1"/>
  <c r="P54" i="1"/>
  <c r="EN249" i="1"/>
  <c r="FU26" i="1"/>
  <c r="EL49" i="1"/>
  <c r="EN81" i="1"/>
  <c r="P147" i="1"/>
  <c r="BA18" i="1"/>
  <c r="F308" i="1"/>
  <c r="P249" i="1"/>
  <c r="DQ81" i="1"/>
  <c r="P169" i="1"/>
  <c r="CC81" i="1"/>
  <c r="AT142" i="1"/>
  <c r="GN98" i="1"/>
  <c r="FT142" i="1" s="1"/>
  <c r="FS142" i="1"/>
  <c r="CA81" i="1"/>
  <c r="AR142" i="1"/>
  <c r="P224" i="1"/>
  <c r="EN208" i="1"/>
  <c r="DL22" i="1"/>
  <c r="DL288" i="1"/>
  <c r="P270" i="1"/>
  <c r="U22" i="1"/>
  <c r="U288" i="1"/>
  <c r="F271" i="1"/>
  <c r="X26" i="1"/>
  <c r="F75" i="1"/>
  <c r="X249" i="1"/>
  <c r="DQ26" i="1"/>
  <c r="P76" i="1"/>
  <c r="DQ249" i="1"/>
  <c r="DK22" i="1"/>
  <c r="DK288" i="1"/>
  <c r="P264" i="1"/>
  <c r="P230" i="1"/>
  <c r="ER208" i="1"/>
  <c r="ER249" i="1"/>
  <c r="DG208" i="1"/>
  <c r="P221" i="1"/>
  <c r="AW26" i="1"/>
  <c r="F55" i="1"/>
  <c r="AW249" i="1"/>
  <c r="P225" i="1"/>
  <c r="EO208" i="1"/>
  <c r="AX18" i="1"/>
  <c r="F295" i="1"/>
  <c r="DH22" i="1"/>
  <c r="DH288" i="1"/>
  <c r="P252" i="1"/>
  <c r="DO22" i="1"/>
  <c r="DO288" i="1"/>
  <c r="P273" i="1"/>
  <c r="EH22" i="1"/>
  <c r="P258" i="1"/>
  <c r="EH288" i="1"/>
  <c r="DP81" i="1"/>
  <c r="P168" i="1"/>
  <c r="AB81" i="1"/>
  <c r="O142" i="1"/>
  <c r="ES22" i="1"/>
  <c r="P269" i="1"/>
  <c r="H16" i="2" s="1"/>
  <c r="ES288" i="1"/>
  <c r="EQ81" i="1"/>
  <c r="P150" i="1"/>
  <c r="EQ208" i="1"/>
  <c r="P227" i="1"/>
  <c r="Y249" i="1"/>
  <c r="FS49" i="1"/>
  <c r="EP18" i="1"/>
  <c r="P295" i="1"/>
  <c r="CB26" i="1"/>
  <c r="AS49" i="1"/>
  <c r="FT26" i="1"/>
  <c r="EK49" i="1"/>
  <c r="DN22" i="1"/>
  <c r="DN288" i="1"/>
  <c r="P272" i="1"/>
  <c r="EO81" i="1"/>
  <c r="P148" i="1"/>
  <c r="W22" i="1"/>
  <c r="W288" i="1"/>
  <c r="F273" i="1"/>
  <c r="EJ208" i="1"/>
  <c r="P247" i="1"/>
  <c r="AT26" i="1"/>
  <c r="F67" i="1"/>
  <c r="DI22" i="1"/>
  <c r="DI288" i="1"/>
  <c r="P261" i="1"/>
  <c r="S18" i="1"/>
  <c r="F303" i="1"/>
  <c r="DP26" i="1"/>
  <c r="P75" i="1"/>
  <c r="DP249" i="1"/>
  <c r="FU81" i="1"/>
  <c r="EL142" i="1"/>
  <c r="R22" i="1"/>
  <c r="R288" i="1"/>
  <c r="F263" i="1"/>
  <c r="Y16" i="2" s="1"/>
  <c r="AZ18" i="1"/>
  <c r="F299" i="1"/>
  <c r="AY142" i="1"/>
  <c r="AY249" i="1" s="1"/>
  <c r="CH81" i="1"/>
  <c r="AV26" i="1"/>
  <c r="F54" i="1"/>
  <c r="CF81" i="1"/>
  <c r="AW142" i="1"/>
  <c r="EQ26" i="1"/>
  <c r="P57" i="1"/>
  <c r="EQ249" i="1"/>
  <c r="AY26" i="1"/>
  <c r="F57" i="1"/>
  <c r="DM22" i="1"/>
  <c r="DM288" i="1"/>
  <c r="P271" i="1"/>
  <c r="DJ22" i="1"/>
  <c r="DJ288" i="1"/>
  <c r="P263" i="1"/>
  <c r="X81" i="1"/>
  <c r="F168" i="1"/>
  <c r="Q22" i="1"/>
  <c r="F261" i="1"/>
  <c r="Q288" i="1"/>
  <c r="CA26" i="1"/>
  <c r="AR49" i="1"/>
  <c r="AY22" i="1" l="1"/>
  <c r="AY288" i="1"/>
  <c r="F257" i="1"/>
  <c r="Y22" i="1"/>
  <c r="Y288" i="1"/>
  <c r="F276" i="1"/>
  <c r="FT81" i="1"/>
  <c r="EK142" i="1"/>
  <c r="T18" i="1"/>
  <c r="F309" i="1"/>
  <c r="DJ18" i="1"/>
  <c r="P302" i="1"/>
  <c r="DM18" i="1"/>
  <c r="P310" i="1"/>
  <c r="EQ22" i="1"/>
  <c r="EQ288" i="1"/>
  <c r="P257" i="1"/>
  <c r="R18" i="1"/>
  <c r="F302" i="1"/>
  <c r="ES18" i="1"/>
  <c r="P308" i="1"/>
  <c r="V18" i="1"/>
  <c r="F311" i="1"/>
  <c r="FS26" i="1"/>
  <c r="EJ49" i="1"/>
  <c r="EK26" i="1"/>
  <c r="P66" i="1"/>
  <c r="EK249" i="1"/>
  <c r="DQ22" i="1"/>
  <c r="P276" i="1"/>
  <c r="DQ288" i="1"/>
  <c r="P22" i="1"/>
  <c r="F252" i="1"/>
  <c r="P288" i="1"/>
  <c r="AW22" i="1"/>
  <c r="F255" i="1"/>
  <c r="AW288" i="1"/>
  <c r="EH18" i="1"/>
  <c r="P297" i="1"/>
  <c r="EO22" i="1"/>
  <c r="EO288" i="1"/>
  <c r="P255" i="1"/>
  <c r="AT81" i="1"/>
  <c r="F160" i="1"/>
  <c r="AV81" i="1"/>
  <c r="F147" i="1"/>
  <c r="EL26" i="1"/>
  <c r="P67" i="1"/>
  <c r="EL249" i="1"/>
  <c r="DP22" i="1"/>
  <c r="P275" i="1"/>
  <c r="DP288" i="1"/>
  <c r="AR26" i="1"/>
  <c r="F77" i="1"/>
  <c r="AR249" i="1"/>
  <c r="AW81" i="1"/>
  <c r="F148" i="1"/>
  <c r="AS26" i="1"/>
  <c r="F66" i="1"/>
  <c r="AS249" i="1"/>
  <c r="AV249" i="1"/>
  <c r="DI18" i="1"/>
  <c r="P300" i="1"/>
  <c r="AR81" i="1"/>
  <c r="F170" i="1"/>
  <c r="DG81" i="1"/>
  <c r="P144" i="1"/>
  <c r="X22" i="1"/>
  <c r="F275" i="1"/>
  <c r="X288" i="1"/>
  <c r="EL81" i="1"/>
  <c r="P160" i="1"/>
  <c r="DL18" i="1"/>
  <c r="P309" i="1"/>
  <c r="ER22" i="1"/>
  <c r="ER288" i="1"/>
  <c r="P260" i="1"/>
  <c r="G16" i="2"/>
  <c r="P280" i="1"/>
  <c r="P284" i="1" s="1"/>
  <c r="J16" i="2"/>
  <c r="DG26" i="1"/>
  <c r="P51" i="1"/>
  <c r="DG249" i="1"/>
  <c r="AY81" i="1"/>
  <c r="F150" i="1"/>
  <c r="DH18" i="1"/>
  <c r="P291" i="1"/>
  <c r="W18" i="1"/>
  <c r="F312" i="1"/>
  <c r="U18" i="1"/>
  <c r="F310" i="1"/>
  <c r="O81" i="1"/>
  <c r="F144" i="1"/>
  <c r="O249" i="1"/>
  <c r="DN18" i="1"/>
  <c r="P311" i="1"/>
  <c r="EN22" i="1"/>
  <c r="EN288" i="1"/>
  <c r="P254" i="1"/>
  <c r="Q18" i="1"/>
  <c r="F300" i="1"/>
  <c r="AT249" i="1"/>
  <c r="DO18" i="1"/>
  <c r="P312" i="1"/>
  <c r="DK18" i="1"/>
  <c r="P303" i="1"/>
  <c r="FS81" i="1"/>
  <c r="EJ142" i="1"/>
  <c r="EQ18" i="1" l="1"/>
  <c r="P296" i="1"/>
  <c r="AT22" i="1"/>
  <c r="F267" i="1"/>
  <c r="U16" i="2" s="1"/>
  <c r="AT288" i="1"/>
  <c r="DG22" i="1"/>
  <c r="DG288" i="1"/>
  <c r="P251" i="1"/>
  <c r="AV22" i="1"/>
  <c r="AV288" i="1"/>
  <c r="F254" i="1"/>
  <c r="EJ81" i="1"/>
  <c r="P170" i="1"/>
  <c r="P18" i="1"/>
  <c r="F291" i="1"/>
  <c r="DQ18" i="1"/>
  <c r="P315" i="1"/>
  <c r="EO18" i="1"/>
  <c r="P294" i="1"/>
  <c r="X18" i="1"/>
  <c r="F314" i="1"/>
  <c r="EL22" i="1"/>
  <c r="EL288" i="1"/>
  <c r="P267" i="1"/>
  <c r="F16" i="2" s="1"/>
  <c r="EK22" i="1"/>
  <c r="EK288" i="1"/>
  <c r="P266" i="1"/>
  <c r="EN18" i="1"/>
  <c r="P293" i="1"/>
  <c r="EK81" i="1"/>
  <c r="P159" i="1"/>
  <c r="AS22" i="1"/>
  <c r="F266" i="1"/>
  <c r="AS288" i="1"/>
  <c r="O22" i="1"/>
  <c r="F251" i="1"/>
  <c r="O288" i="1"/>
  <c r="AY18" i="1"/>
  <c r="F296" i="1"/>
  <c r="DP18" i="1"/>
  <c r="P314" i="1"/>
  <c r="EJ26" i="1"/>
  <c r="P77" i="1"/>
  <c r="EJ249" i="1"/>
  <c r="Y18" i="1"/>
  <c r="F315" i="1"/>
  <c r="ER18" i="1"/>
  <c r="P299" i="1"/>
  <c r="AR22" i="1"/>
  <c r="F277" i="1"/>
  <c r="AR288" i="1"/>
  <c r="AW18" i="1"/>
  <c r="F294" i="1"/>
  <c r="AR18" i="1" l="1"/>
  <c r="F316" i="1"/>
  <c r="P279" i="1"/>
  <c r="P283" i="1" s="1"/>
  <c r="P286" i="1" s="1"/>
  <c r="E16" i="2"/>
  <c r="I16" i="2" s="1"/>
  <c r="N16" i="2" s="1"/>
  <c r="DG18" i="1"/>
  <c r="P290" i="1"/>
  <c r="AS18" i="1"/>
  <c r="F305" i="1"/>
  <c r="AV18" i="1"/>
  <c r="F293" i="1"/>
  <c r="EK18" i="1"/>
  <c r="P305" i="1"/>
  <c r="EL18" i="1"/>
  <c r="P306" i="1"/>
  <c r="AT18" i="1"/>
  <c r="F306" i="1"/>
  <c r="T16" i="2"/>
  <c r="X16" i="2" s="1"/>
  <c r="AC16" i="2" s="1"/>
  <c r="F279" i="1"/>
  <c r="F283" i="1" s="1"/>
  <c r="F286" i="1" s="1"/>
  <c r="EJ22" i="1"/>
  <c r="EJ288" i="1"/>
  <c r="P277" i="1"/>
  <c r="O18" i="1"/>
  <c r="F290" i="1"/>
  <c r="EJ18" i="1" l="1"/>
  <c r="P316" i="1"/>
</calcChain>
</file>

<file path=xl/sharedStrings.xml><?xml version="1.0" encoding="utf-8"?>
<sst xmlns="http://schemas.openxmlformats.org/spreadsheetml/2006/main" count="8972" uniqueCount="455">
  <si>
    <t>Smeta.RU (Terminal)  (495) 974-1589</t>
  </si>
  <si>
    <t>_PS_</t>
  </si>
  <si>
    <t>Smeta.RU (Terminal)</t>
  </si>
  <si>
    <t/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</si>
  <si>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t>
  </si>
  <si>
    <t>СД_I-357760_РЩ-0,4 кВ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</si>
  <si>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</si>
  <si>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</si>
  <si>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</si>
  <si>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</si>
  <si>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</si>
  <si>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</si>
  <si>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</si>
  <si>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02-01-03</t>
  </si>
  <si>
    <t>Строительство ВРЩ-0,4 кВ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</si>
  <si>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</si>
  <si>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</si>
  <si>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</si>
  <si>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</si>
  <si>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</si>
  <si>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</si>
  <si>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</si>
  <si>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</si>
  <si>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</si>
  <si>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</si>
  <si>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</si>
  <si>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</si>
  <si>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</si>
  <si>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</si>
  <si>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</si>
  <si>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</si>
  <si>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</si>
  <si>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</si>
  <si>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Монтаж оборудования</t>
  </si>
  <si>
    <t>ТСН-2001.4-8. Электротехнические установки</t>
  </si>
  <si>
    <t>ТСН-2001.4-8-1</t>
  </si>
  <si>
    <t>3,1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</si>
  <si>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</si>
  <si>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</si>
  <si>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</si>
  <si>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79, Р. 1, о. 1, поз. 1111</t>
  </si>
  <si>
    <t>4</t>
  </si>
  <si>
    <t>4.8-187-2</t>
  </si>
  <si>
    <t>Монтаж заземляющего проводника горизонтального из стали полосовой сечением 160 мм2</t>
  </si>
  <si>
    <t>100 м</t>
  </si>
  <si>
    <t>ТСН-2001.4 Доп. 79, Сб. 8, т. 187, поз. 2</t>
  </si>
  <si>
    <t>4,1</t>
  </si>
  <si>
    <t>1.1-1-1092</t>
  </si>
  <si>
    <t>Полоса из стали углеродистой обыкновенного качества, спокойной</t>
  </si>
  <si>
    <t>ТСН-2001.1 Доп. 79, Р. 1, о. 1, поз. 1092</t>
  </si>
  <si>
    <t>5</t>
  </si>
  <si>
    <t>4.8-187-9</t>
  </si>
  <si>
    <t>Монтаж заземляющего проводника открыто по строительным основаниям из круглой стали диаметром 12 мм</t>
  </si>
  <si>
    <t>ТСН-2001.4 Доп. 80, Сб. 8, т. 187, поз. 9</t>
  </si>
  <si>
    <t>5,1</t>
  </si>
  <si>
    <t>1.1-1-1082</t>
  </si>
  <si>
    <t>Круг, квадрат горячекатаный из стали углеродистой обыкновенного качества, полуспокойной, размер от 5 до 12 мм</t>
  </si>
  <si>
    <t>ТСН-2001.1 Доп. 79, Р. 1, о. 1, поз. 1082</t>
  </si>
  <si>
    <t>5,2</t>
  </si>
  <si>
    <t>3449950000</t>
  </si>
  <si>
    <t>Держатели шин заземления</t>
  </si>
  <si>
    <t>шт.</t>
  </si>
  <si>
    <t>5,3</t>
  </si>
  <si>
    <t>Скобы крепления открытых заземляющих проводников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</si>
  <si>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</si>
  <si>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</si>
  <si>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</si>
  <si>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</si>
  <si>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</si>
  <si>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</si>
  <si>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</si>
  <si>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</si>
  <si>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</si>
  <si>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</si>
  <si>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</si>
  <si>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</si>
  <si>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</si>
  <si>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</si>
  <si>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</si>
  <si>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</si>
  <si>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</si>
  <si>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</si>
  <si>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</si>
  <si>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</si>
  <si>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</si>
  <si>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</si>
  <si>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</si>
  <si>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</si>
  <si>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</si>
  <si>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</si>
  <si>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</si>
  <si>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</si>
  <si>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</si>
  <si>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</si>
  <si>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</si>
  <si>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</si>
  <si>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</si>
  <si>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</si>
  <si>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</si>
  <si>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</si>
  <si>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</si>
  <si>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</si>
  <si>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</si>
  <si>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</si>
  <si>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</si>
  <si>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</si>
  <si>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</si>
  <si>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</si>
  <si>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</si>
  <si>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</si>
  <si>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</si>
  <si>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</si>
  <si>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</si>
  <si>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</si>
  <si>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</si>
  <si>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</si>
  <si>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</si>
  <si>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</si>
  <si>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</si>
  <si>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6</t>
  </si>
  <si>
    <t>4.8-64-3</t>
  </si>
  <si>
    <t>Изготовление и установка конструкции металлической под оборудование</t>
  </si>
  <si>
    <t>1 Т</t>
  </si>
  <si>
    <t>ТСН-2001.4 Доп. 79, Сб. 8, т. 64, поз. 3</t>
  </si>
  <si>
    <t>6,1</t>
  </si>
  <si>
    <t>1297020000</t>
  </si>
  <si>
    <t>Болты строительные с гайками и шайбами (1297030000, 1610000000, 1620000000, 1680000000)</t>
  </si>
  <si>
    <t>кг</t>
  </si>
  <si>
    <t>7</t>
  </si>
  <si>
    <t>Материалы строительные</t>
  </si>
  <si>
    <t>ТСН-2001.1 Материалы строительные</t>
  </si>
  <si>
    <t>ТСН-2001.1-1</t>
  </si>
  <si>
    <t>8</t>
  </si>
  <si>
    <t>Цена поставщика</t>
  </si>
  <si>
    <t>Лист стальной ГОСТ 19904-90 (0,63 м2*15,7 кг/м2=10 кг)</t>
  </si>
  <si>
    <t>м2</t>
  </si>
  <si>
    <t>Материалы</t>
  </si>
  <si>
    <t>Материалы, изделия и конструкции</t>
  </si>
  <si>
    <t>[1 300 /  9,86] +  2% Заг.скл</t>
  </si>
  <si>
    <t>0</t>
  </si>
  <si>
    <t>9</t>
  </si>
  <si>
    <t>3.13-9-2</t>
  </si>
  <si>
    <t>Огрунтовка металлических поверхностей грунтовкой ГФ-021 за один раз</t>
  </si>
  <si>
    <t>100 м2</t>
  </si>
  <si>
    <t>ТСН-2001.3 Доп. 79, Сб. 13, т. 9, поз. 2</t>
  </si>
  <si>
    <t>ТСН-2001.3-13. Защита строительных конструкций и оборудования от коррозии</t>
  </si>
  <si>
    <t>ТСН-2001.3-13-1</t>
  </si>
  <si>
    <t>9,1</t>
  </si>
  <si>
    <t>1.1-1-165</t>
  </si>
  <si>
    <t>Грунтовка глифталевая, типа ГФ-021</t>
  </si>
  <si>
    <t>ТСН-2001.1 Доп. 79, Р. 1, о. 1, поз. 165</t>
  </si>
  <si>
    <t>10</t>
  </si>
  <si>
    <t>3.13-11-1</t>
  </si>
  <si>
    <t>Окраска огрунтованных металлических поверхностей эмалью ЭП-140</t>
  </si>
  <si>
    <t>ТСН-2001.3 Доп. 79, Сб. 13, т. 11, поз. 1</t>
  </si>
  <si>
    <t>)*2</t>
  </si>
  <si>
    <t>10,1</t>
  </si>
  <si>
    <t>1.1-1-1583</t>
  </si>
  <si>
    <t>Эмаль эпоксидная, белая или цветная, типа ЭП-140</t>
  </si>
  <si>
    <t>ТСН-2001.1 Доп. 79, Р. 1, о. 1, поз. 1583</t>
  </si>
  <si>
    <t>4.8-34-1</t>
  </si>
  <si>
    <t>Монтаж трансформатора тока напряжением до 10 кВ</t>
  </si>
  <si>
    <t>1  ШТ.</t>
  </si>
  <si>
    <t>ТСН-2001.4 Доп. 69, Сб. 8, т. 34, поз. 1</t>
  </si>
  <si>
    <t>3414420000</t>
  </si>
  <si>
    <t>Трансформаторы тока напряжением до 10 кВ</t>
  </si>
  <si>
    <t>4.8-213-17</t>
  </si>
  <si>
    <t>Монтаж рубильника (выключателя, разъединителя) на плите с центральной или боковой рукояткой или управлением штангой, устанавливаемого на металлическом основании, трехполюсного, на ток до 630 А (Разъединитель РЕ19-39 630А)</t>
  </si>
  <si>
    <t>ТСН-2001.4 Доп. 79, Сб. 8, т. 213, поз. 17</t>
  </si>
  <si>
    <t>3424500000</t>
  </si>
  <si>
    <t>Рубильники (выключатели, разъединители) на плите с центральной или боковой рукояткой или управлением штангой, трехполюсные, на ток свыше 400 А</t>
  </si>
  <si>
    <t>3449800000</t>
  </si>
  <si>
    <t>Наконечники кабельные</t>
  </si>
  <si>
    <t>Монтаж рубильника (выключателя, разъединителя) на плите с центральной или боковой рукояткой или управлением штангой, устанавливаемого на металлическом основании, трехполюсного, на ток до 630 А (Монтаж автомата 630А)</t>
  </si>
  <si>
    <t>11</t>
  </si>
  <si>
    <t>4.8-66-1</t>
  </si>
  <si>
    <t>Монтаж шкафа управления или регулирования (прим. Монтаж ВРЩ-0,4 кВ)</t>
  </si>
  <si>
    <t>1 ШКАФ</t>
  </si>
  <si>
    <t>ТСН-2001.4 Доп. 70, Сб. 8, т. 66, поз. 1</t>
  </si>
  <si>
    <t>11,1</t>
  </si>
  <si>
    <t>11,2</t>
  </si>
  <si>
    <t>3415000000</t>
  </si>
  <si>
    <t>Шкафы управления и регулирования (3416000000)</t>
  </si>
  <si>
    <t>11,3</t>
  </si>
  <si>
    <t>3449639000</t>
  </si>
  <si>
    <t>Бирки маркировочные для кабелей и проводов</t>
  </si>
  <si>
    <t>1000 шт.</t>
  </si>
  <si>
    <t>11,4</t>
  </si>
  <si>
    <t>3449820000</t>
  </si>
  <si>
    <t>Наконечники кабельные медные</t>
  </si>
  <si>
    <t>4.8-216-9</t>
  </si>
  <si>
    <t>ТСН-2001.4 Доп. 79, Сб. 8, т. 216, поз. 9</t>
  </si>
  <si>
    <t>3430000000</t>
  </si>
  <si>
    <t>Ящики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на ток до 400 А</t>
  </si>
  <si>
    <t>5290900000</t>
  </si>
  <si>
    <t>Конструкции опорные индивидуальные сварные, из сталей мелких профилей</t>
  </si>
  <si>
    <t>Оборудование</t>
  </si>
  <si>
    <t>12</t>
  </si>
  <si>
    <t>Щит распределительный наружной установки (согласно опросному листу) ЩМП-6-0 У2</t>
  </si>
  <si>
    <t>1 оголовок</t>
  </si>
  <si>
    <t>Сметная стоимость оборудования</t>
  </si>
  <si>
    <t>ТСН-2001.13. Сметная стоимость оборудования</t>
  </si>
  <si>
    <t>ТСН-2001.13</t>
  </si>
  <si>
    <t>[140 000 /  7,57] +  3% Трансп +  1,2% Заг.скл</t>
  </si>
  <si>
    <t>1,2</t>
  </si>
  <si>
    <t>Трансформатор тока Т-0,66 600/5 0,5S</t>
  </si>
  <si>
    <t>[2 916,67 /  7,57] +  3% Трансп +  1,2% Заг.скл</t>
  </si>
  <si>
    <t>Выключатель автоматический ВА57-39 630А</t>
  </si>
  <si>
    <t>[45 000 /  7,57] +  3% Трансп +  1,2% Заг.скл</t>
  </si>
  <si>
    <t>Разъединитель перекидной РЕ19-39 630А</t>
  </si>
  <si>
    <t>[20 000 /  7,57] +  3% Трансп +  1,2% Заг.скл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</si>
  <si>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</si>
  <si>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</si>
  <si>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</si>
  <si>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</si>
  <si>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</si>
  <si>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</si>
  <si>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</si>
  <si>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</si>
  <si>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</si>
  <si>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</si>
  <si>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</si>
  <si>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</si>
  <si>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</si>
  <si>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</si>
  <si>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</si>
  <si>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</si>
  <si>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</si>
  <si>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</si>
  <si>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</si>
  <si>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</si>
  <si>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</si>
  <si>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</si>
  <si>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</si>
  <si>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</si>
  <si>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</si>
  <si>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</si>
  <si>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</si>
  <si>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</si>
  <si>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</si>
  <si>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</si>
  <si>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</si>
  <si>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</si>
  <si>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</si>
  <si>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</si>
  <si>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</si>
  <si>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</si>
  <si>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</si>
  <si>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</si>
  <si>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</si>
  <si>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</si>
  <si>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</si>
  <si>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</si>
  <si>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</si>
  <si>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</si>
  <si>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</si>
  <si>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</si>
  <si>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</si>
  <si>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Базовый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</si>
  <si>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</si>
  <si>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</si>
  <si>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</si>
  <si>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</si>
  <si>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</si>
  <si>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</si>
  <si>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</si>
  <si>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</si>
  <si>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</si>
  <si>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</si>
  <si>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</si>
  <si>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1.1-1-1669</t>
  </si>
  <si>
    <t>ТСН-2001.1 Доп. 79, Р. 1, о. 1, поз. 1669</t>
  </si>
  <si>
    <t>Электроды, типа Э-42А, диаметр от 4 до 6 мм</t>
  </si>
  <si>
    <t>1.1-1-493</t>
  </si>
  <si>
    <t>ТСН-2001.1 Доп. 79, Р. 1, о. 1, поз. 493</t>
  </si>
  <si>
    <t>Лак битумный, типа БТ-577</t>
  </si>
  <si>
    <t>1.1-1-237</t>
  </si>
  <si>
    <t>ТСН-2001.1 Доп. 67, Р. 1, о. 1, поз. 237</t>
  </si>
  <si>
    <t>Дюбель с патроном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</si>
  <si>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</si>
  <si>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</si>
  <si>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</si>
  <si>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</si>
  <si>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</si>
  <si>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</si>
  <si>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1.1-1-1330</t>
  </si>
  <si>
    <t>ТСН-2001.1 Доп. 79, Р. 1, о. 1, поз. 1330</t>
  </si>
  <si>
    <t>Цемент общестроительный ГОСТ 31108-2020, ГОСТ 30515-2013, портландцемент общего назначения, типа ЦЕМ 42,5 (марка 500)</t>
  </si>
  <si>
    <t>1.1-1-766</t>
  </si>
  <si>
    <t>ТСН-2001.1 Доп. 79, Р. 1, о. 1, поз. 766</t>
  </si>
  <si>
    <t>Песок для строительных работ, рядовой (карьерный)</t>
  </si>
  <si>
    <t>м3</t>
  </si>
  <si>
    <t>1.7-5-238</t>
  </si>
  <si>
    <t>ТСН-2001.1 Доп. 79, Р. 7, о. 5, поз. 238</t>
  </si>
  <si>
    <t>Анкер-гильза распорный, с шестигранной головкой, из оцинкованной стали, для установки в бетон и кирпич, диаметр 8 мм, длина 40 мм, толщина прикрепляемой детали 10 мм</t>
  </si>
  <si>
    <t>100 шт.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</si>
  <si>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</si>
  <si>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</si>
  <si>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</si>
  <si>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</si>
  <si>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</si>
  <si>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</si>
  <si>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</si>
  <si>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</si>
  <si>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</si>
  <si>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1.1-1-489</t>
  </si>
  <si>
    <t>ТСН-2001.1 Доп. 79, Р. 1, о. 1, поз. 489</t>
  </si>
  <si>
    <t>Ксилол нефтяной, марка А</t>
  </si>
  <si>
    <t>1.1-1-996</t>
  </si>
  <si>
    <t>ТСН-2001.1 Доп. 79, Р. 1, о. 1, поз. 996</t>
  </si>
  <si>
    <t>Растворитель типа Р-5</t>
  </si>
  <si>
    <t>1.1-2-17</t>
  </si>
  <si>
    <t>ТСН-2001.1 Доп. 79, Р. 1, о. 2, поз. 17</t>
  </si>
  <si>
    <t>Отвердитель №2</t>
  </si>
  <si>
    <t>2.1-4-37</t>
  </si>
  <si>
    <t>ТСН-2001.2. Доп. 68. п.1-4-37 (042909)</t>
  </si>
  <si>
    <t>Лебедки электрические, тяговое усилие до 156,96 кН (16 тc)</t>
  </si>
  <si>
    <t>1.21-5-1655</t>
  </si>
  <si>
    <t>ТСН-2001.1 Доп. 67, Р. 21, о. 5, поз. 1655</t>
  </si>
  <si>
    <t>Перемычка гибкая, типа ПГС 50-280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</si>
  <si>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</si>
  <si>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</si>
  <si>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</si>
  <si>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</si>
  <si>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</si>
  <si>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</si>
  <si>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</si>
  <si>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</si>
  <si>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</si>
  <si>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1.1-1-1577</t>
  </si>
  <si>
    <t>ТСН-2001.1 Доп. 79, Р. 1, о. 1, поз. 1577</t>
  </si>
  <si>
    <t>Эмаль пентафталевая, цветная, типа ПФ-115</t>
  </si>
  <si>
    <t>1.1-1-1723</t>
  </si>
  <si>
    <t>ТСН-2001.1 Доп. 79, Р. 1, о. 1, поз. 1723</t>
  </si>
  <si>
    <t>Лента изоляционная, прорезиненная, односторонняя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</si>
  <si>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</si>
  <si>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</si>
  <si>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</si>
  <si>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</si>
  <si>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</si>
  <si>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</si>
  <si>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</si>
  <si>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</si>
  <si>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</si>
  <si>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</si>
  <si>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</si>
  <si>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</si>
  <si>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</si>
  <si>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</si>
  <si>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</si>
  <si>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</si>
  <si>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м</t>
  </si>
  <si>
    <t>1.21-5-1180</t>
  </si>
  <si>
    <t>ТСН-2001.1 Доп. 79,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</si>
  <si>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</si>
  <si>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</si>
  <si>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</si>
  <si>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</si>
  <si>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</si>
  <si>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</si>
  <si>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</si>
  <si>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1.1-1-238</t>
  </si>
  <si>
    <t>ТСН-2001.1 Доп. 80, Р. 1, о. 1, поз. 238</t>
  </si>
  <si>
    <t>Дюбель пластмассовый</t>
  </si>
  <si>
    <t>0930113000</t>
  </si>
  <si>
    <t>Сталь угловая шириной полки 50 мм</t>
  </si>
  <si>
    <t>0902110000</t>
  </si>
  <si>
    <t>Сталь полосовая сечением 160 мм2</t>
  </si>
  <si>
    <t>0902120000</t>
  </si>
  <si>
    <t>Сталь круглая или арматурная диаметром 12 мм (0930114000, 0933110000)</t>
  </si>
  <si>
    <t>2312130000</t>
  </si>
  <si>
    <t>Грунтовка ГФ-021 красно-коричневая</t>
  </si>
  <si>
    <t>2312520000</t>
  </si>
  <si>
    <t>Эмаль ЭП-140</t>
  </si>
  <si>
    <t>Монтаж ящика с одним трехполюсным рубильником, или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 до 400 А (монтаж РЩ-0,4 кВ)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</si>
  <si>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</si>
  <si>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</si>
  <si>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</si>
  <si>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</si>
  <si>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</si>
  <si>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</si>
  <si>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</si>
  <si>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</si>
  <si>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</si>
  <si>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</si>
  <si>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</si>
  <si>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</si>
  <si>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</si>
  <si>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</si>
  <si>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</si>
  <si>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</si>
  <si>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</si>
  <si>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</si>
  <si>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</si>
  <si>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</si>
  <si>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</si>
  <si>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</si>
  <si>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77:22:0030118:3123. СД_I-357760_РЩ-0,4 кВ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</si>
  <si>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</si>
  <si>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</si>
  <si>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</si>
  <si>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</si>
  <si>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</si>
  <si>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</si>
  <si>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</si>
  <si>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</si>
  <si>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</si>
  <si>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</si>
  <si>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</si>
  <si>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</si>
  <si>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</si>
  <si>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t xml:space="preserve">   Итого по ТСН-2001.16</t>
  </si>
  <si>
    <t xml:space="preserve">   Итого возвратных сумм</t>
  </si>
  <si>
    <r>
      <t>Лист стальной ГОСТ 19904-90 (0,63 м2*15,7 кг/м2=10 кг)</t>
    </r>
    <r>
      <rPr>
        <i/>
        <sz val="10"/>
        <rFont val="Arial"/>
        <family val="2"/>
        <charset val="204"/>
      </rPr>
      <t xml:space="preserve">
134,49 = [1 300 /  9,86] +  2% Заг.скл</t>
    </r>
  </si>
  <si>
    <t>к нр )*2</t>
  </si>
  <si>
    <r>
      <t>ОБОРУДОВАНИЕ:_x000D_
Щит распределительный наружной установки (согласно опросному листу) ЩМП-6-0 У2</t>
    </r>
    <r>
      <rPr>
        <i/>
        <sz val="10"/>
        <color rgb="FF821E82"/>
        <rFont val="Arial"/>
        <family val="2"/>
        <charset val="204"/>
      </rPr>
      <t xml:space="preserve">
19 277,47 = [140 000 /  7,57]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</si>
  <si>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</si>
  <si>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</si>
  <si>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</si>
  <si>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</si>
  <si>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</si>
  <si>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</si>
  <si>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</si>
  <si>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</si>
  <si>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</si>
  <si>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</si>
  <si>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</si>
  <si>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</si>
  <si>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</si>
  <si>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</si>
  <si>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</si>
  <si>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</si>
  <si>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</si>
  <si>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</si>
  <si>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</si>
  <si>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</si>
  <si>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</si>
  <si>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</si>
  <si>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</si>
  <si>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</si>
  <si>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</si>
  <si>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</si>
  <si>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</si>
  <si>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</si>
  <si>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</si>
  <si>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</si>
  <si>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</si>
  <si>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</si>
  <si>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</si>
  <si>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</si>
  <si>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</si>
  <si>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</si>
  <si>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r>
      <t>Щит распределительный наружной установки (согласно опросному листу) ЩМП-6-0 У2</t>
    </r>
    <r>
      <rPr>
        <i/>
        <sz val="10"/>
        <rFont val="Arial"/>
        <family val="2"/>
        <charset val="204"/>
      </rPr>
      <t xml:space="preserve">
19 277,47 = [140 000 /  7,57] +  3% Трансп +  1,2% Заг.скл</t>
    </r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</si>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</sst>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0" fontId="24" fillId="0" borderId="0" xfId="0" applyFont="1"/>
    <xf numFmtId="0" fontId="25" fillId="0" borderId="0" xfId="0" applyFont="1" applyAlignment="1">
      <alignment vertical="top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25" fillId="0" borderId="2" xfId="0" applyNumberFormat="1" applyFont="1" applyBorder="1" applyAlignment="1">
      <alignment horizontal="right" vertical="top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81"/>
  <sheetViews>
    <sheetView tabSelected="1" view="pageBreakPreview" zoomScale="85" zoomScaleNormal="100" zoomScaleSheetLayoutView="85" workbookViewId="0">
      <selection activeCell="AX157" sqref="AX15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60" t="s">
        <v>396</v>
      </c>
      <c r="K2" s="60"/>
    </row>
    <row r="3" spans="1:42" ht="47.25" x14ac:dyDescent="0.25">
      <c r="A3" s="72" t="s">
        <v>397</v>
      </c>
      <c r="B3" s="72"/>
      <c r="C3" s="72"/>
      <c r="D3" s="72"/>
      <c r="E3" s="72"/>
      <c r="F3" s="72"/>
      <c r="G3" s="72"/>
      <c r="H3" s="72"/>
      <c r="I3" s="72"/>
      <c r="J3" s="72"/>
      <c r="K3" s="72"/>
      <c r="AP3" s="21" t="s">
        <v>397</v>
      </c>
    </row>
    <row r="4" spans="1:42" x14ac:dyDescent="0.2">
      <c r="A4" s="57" t="s">
        <v>375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72" t="str">
        <f>CONCATENATE( "ЛОКАЛЬНАЯ СМЕТА № ",IF(Source!F20&lt;&gt;"Новая локальная смета", Source!F20, ""))</f>
        <v>ЛОКАЛЬНАЯ СМЕТА № 02-01-03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74" t="str">
        <f>IF(Source!G20&lt;&gt;"Новая локальная смета", Source!G20, "")</f>
        <v>Строительство ВРЩ-0,4 кВ</v>
      </c>
      <c r="B8" s="74"/>
      <c r="C8" s="74"/>
      <c r="D8" s="74"/>
      <c r="E8" s="74"/>
      <c r="F8" s="74"/>
      <c r="G8" s="74"/>
      <c r="H8" s="74"/>
      <c r="I8" s="74"/>
      <c r="J8" s="74"/>
      <c r="K8" s="74"/>
    </row>
    <row r="9" spans="1:42" x14ac:dyDescent="0.2">
      <c r="A9" s="75" t="s">
        <v>376</v>
      </c>
      <c r="B9" s="76"/>
      <c r="C9" s="76"/>
      <c r="D9" s="76"/>
      <c r="E9" s="76"/>
      <c r="F9" s="76"/>
      <c r="G9" s="76"/>
      <c r="H9" s="76"/>
      <c r="I9" s="76"/>
      <c r="J9" s="76"/>
      <c r="K9" s="76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70" t="str">
        <f>CONCATENATE( "Основание: чертежи № ", Source!J20)</f>
        <v xml:space="preserve">Основание: чертежи № 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377</v>
      </c>
      <c r="J13" s="14" t="s">
        <v>378</v>
      </c>
      <c r="K13" s="12"/>
    </row>
    <row r="14" spans="1:42" ht="15" x14ac:dyDescent="0.25">
      <c r="A14" s="12"/>
      <c r="B14" s="12"/>
      <c r="C14" s="12"/>
      <c r="D14" s="12"/>
      <c r="E14" s="71" t="s">
        <v>379</v>
      </c>
      <c r="F14" s="71"/>
      <c r="G14" s="71"/>
      <c r="H14" s="71"/>
      <c r="I14" s="15">
        <f>I15+I16+I17+I18</f>
        <v>21.220000000000002</v>
      </c>
      <c r="J14" s="15">
        <f>J15+J16+J17+J18</f>
        <v>194.06</v>
      </c>
      <c r="K14" s="16" t="s">
        <v>416</v>
      </c>
    </row>
    <row r="15" spans="1:42" ht="14.25" x14ac:dyDescent="0.2">
      <c r="A15" s="12"/>
      <c r="B15" s="12"/>
      <c r="C15" s="12"/>
      <c r="D15" s="12"/>
      <c r="E15" s="56" t="s">
        <v>16</v>
      </c>
      <c r="F15" s="56"/>
      <c r="G15" s="56"/>
      <c r="H15" s="56"/>
      <c r="I15" s="17">
        <f>ROUND((Source!F266)/1000, 2)</f>
        <v>0.78</v>
      </c>
      <c r="J15" s="17">
        <f>ROUND((Source!P266)/1000, 2)</f>
        <v>7.34</v>
      </c>
      <c r="K15" s="12" t="s">
        <v>416</v>
      </c>
    </row>
    <row r="16" spans="1:42" ht="14.25" x14ac:dyDescent="0.2">
      <c r="A16" s="12"/>
      <c r="B16" s="12"/>
      <c r="C16" s="12"/>
      <c r="D16" s="12"/>
      <c r="E16" s="56" t="s">
        <v>380</v>
      </c>
      <c r="F16" s="56"/>
      <c r="G16" s="56"/>
      <c r="H16" s="56"/>
      <c r="I16" s="17">
        <f>ROUND((Source!F267)/1000, 2)</f>
        <v>1.1599999999999999</v>
      </c>
      <c r="J16" s="17">
        <f>ROUND((Source!P267)/1000, 2)</f>
        <v>40.79</v>
      </c>
      <c r="K16" s="12" t="s">
        <v>416</v>
      </c>
    </row>
    <row r="17" spans="1:42" ht="14.25" x14ac:dyDescent="0.2">
      <c r="A17" s="12"/>
      <c r="B17" s="12"/>
      <c r="C17" s="12"/>
      <c r="D17" s="12"/>
      <c r="E17" s="56" t="s">
        <v>196</v>
      </c>
      <c r="F17" s="56"/>
      <c r="G17" s="56"/>
      <c r="H17" s="56"/>
      <c r="I17" s="17">
        <f>ROUND((Source!F258)/1000, 2)</f>
        <v>19.28</v>
      </c>
      <c r="J17" s="17">
        <f>ROUND((Source!P258)/1000, 2)</f>
        <v>145.93</v>
      </c>
      <c r="K17" s="12" t="s">
        <v>416</v>
      </c>
    </row>
    <row r="18" spans="1:42" ht="14.25" x14ac:dyDescent="0.2">
      <c r="A18" s="12"/>
      <c r="B18" s="12"/>
      <c r="C18" s="12"/>
      <c r="D18" s="12"/>
      <c r="E18" s="56" t="s">
        <v>381</v>
      </c>
      <c r="F18" s="56"/>
      <c r="G18" s="56"/>
      <c r="H18" s="56"/>
      <c r="I18" s="17">
        <f>ROUND((Source!F268+Source!F269)/1000, 2)</f>
        <v>0</v>
      </c>
      <c r="J18" s="17">
        <f>ROUND((Source!P268+Source!P269)/1000, 2)</f>
        <v>0</v>
      </c>
      <c r="K18" s="12" t="s">
        <v>416</v>
      </c>
    </row>
    <row r="19" spans="1:42" ht="14.25" x14ac:dyDescent="0.2">
      <c r="A19" s="12"/>
      <c r="B19" s="12"/>
      <c r="C19" s="12"/>
      <c r="D19" s="12"/>
      <c r="E19" s="56" t="s">
        <v>382</v>
      </c>
      <c r="F19" s="56"/>
      <c r="G19" s="56"/>
      <c r="H19" s="56"/>
      <c r="I19" s="17">
        <f>(Source!F264+ Source!F263)/1000</f>
        <v>0.31073000000000001</v>
      </c>
      <c r="J19" s="17">
        <f>((Source!P264 + Source!P263)/1000)</f>
        <v>17.509610000000002</v>
      </c>
      <c r="K19" s="12" t="s">
        <v>416</v>
      </c>
    </row>
    <row r="20" spans="1:42" ht="14.25" x14ac:dyDescent="0.2">
      <c r="A20" s="12"/>
      <c r="B20" s="12"/>
      <c r="C20" s="12"/>
      <c r="D20" s="12"/>
      <c r="E20" s="56" t="s">
        <v>383</v>
      </c>
      <c r="F20" s="56"/>
      <c r="G20" s="56"/>
      <c r="H20" s="56"/>
      <c r="I20" s="17">
        <f>Source!F271</f>
        <v>24.41448213</v>
      </c>
      <c r="J20" s="17"/>
      <c r="K20" s="12" t="s">
        <v>261</v>
      </c>
    </row>
    <row r="21" spans="1:42" ht="14.25" hidden="1" x14ac:dyDescent="0.2">
      <c r="A21" s="12"/>
      <c r="B21" s="12"/>
      <c r="C21" s="12"/>
      <c r="D21" s="12"/>
      <c r="E21" s="68" t="s">
        <v>384</v>
      </c>
      <c r="F21" s="68"/>
      <c r="G21" s="68"/>
      <c r="H21" s="68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9" t="s">
        <v>103</v>
      </c>
      <c r="F22" s="69"/>
      <c r="G22" s="69"/>
      <c r="H22" s="69"/>
      <c r="I22" s="17">
        <f>SUM(Y28:Y167)/1000</f>
        <v>0</v>
      </c>
      <c r="J22" s="17">
        <f>SUM(Z28:Z167)/1000</f>
        <v>0</v>
      </c>
      <c r="K22" s="12" t="s">
        <v>416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398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70" t="s">
        <v>399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AP25" s="22" t="s">
        <v>399</v>
      </c>
    </row>
    <row r="26" spans="1:42" ht="99.75" x14ac:dyDescent="0.2">
      <c r="A26" s="19" t="s">
        <v>385</v>
      </c>
      <c r="B26" s="19" t="s">
        <v>386</v>
      </c>
      <c r="C26" s="19" t="s">
        <v>387</v>
      </c>
      <c r="D26" s="19" t="s">
        <v>388</v>
      </c>
      <c r="E26" s="19" t="s">
        <v>389</v>
      </c>
      <c r="F26" s="19" t="s">
        <v>390</v>
      </c>
      <c r="G26" s="20" t="s">
        <v>391</v>
      </c>
      <c r="H26" s="20" t="s">
        <v>392</v>
      </c>
      <c r="I26" s="19" t="s">
        <v>400</v>
      </c>
      <c r="J26" s="19" t="s">
        <v>394</v>
      </c>
      <c r="K26" s="19" t="s">
        <v>395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65" t="str">
        <f>CONCATENATE("Раздел: ",IF(Source!G24&lt;&gt;"Новый раздел", Source!G24, ""))</f>
        <v>Раздел: Строительные работы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</row>
    <row r="30" spans="1:42" ht="57" x14ac:dyDescent="0.2">
      <c r="A30" s="23">
        <v>1</v>
      </c>
      <c r="B30" s="23" t="str">
        <f>Source!F28</f>
        <v>3.1-51-1</v>
      </c>
      <c r="C30" s="23" t="s">
        <v>19</v>
      </c>
      <c r="D30" s="26" t="str">
        <f>Source!H28</f>
        <v>100 м3 грунта</v>
      </c>
      <c r="E30" s="25">
        <f>Source!I28</f>
        <v>8.9999999999999993E-3</v>
      </c>
      <c r="F30" s="28"/>
      <c r="G30" s="27"/>
      <c r="H30" s="25"/>
      <c r="I30" s="28"/>
      <c r="J30" s="25"/>
      <c r="K30" s="28"/>
      <c r="Q30">
        <f>Source!X28</f>
        <v>20.420000000000002</v>
      </c>
      <c r="R30">
        <f>Source!X29</f>
        <v>1150.48</v>
      </c>
      <c r="S30">
        <f>Source!Y28</f>
        <v>9.18</v>
      </c>
      <c r="T30">
        <f>Source!Y29</f>
        <v>517.07000000000005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x14ac:dyDescent="0.2">
      <c r="C31" s="29" t="str">
        <f>"Объем: "&amp;Source!I28&amp;"=0,9/"&amp;"100"</f>
        <v>Объем: 0,009=0,9/100</v>
      </c>
    </row>
    <row r="32" spans="1:42" ht="14.25" x14ac:dyDescent="0.2">
      <c r="A32" s="23"/>
      <c r="B32" s="23"/>
      <c r="C32" s="23" t="s">
        <v>401</v>
      </c>
      <c r="D32" s="26"/>
      <c r="E32" s="25"/>
      <c r="F32" s="28">
        <f>Source!AO28</f>
        <v>2042.62</v>
      </c>
      <c r="G32" s="27" t="str">
        <f>Source!DG28</f>
        <v/>
      </c>
      <c r="H32" s="25">
        <f>Source!AV29</f>
        <v>1.248</v>
      </c>
      <c r="I32" s="28">
        <f>Source!S28</f>
        <v>22.94</v>
      </c>
      <c r="J32" s="25">
        <f>IF(Source!BA29&lt;&gt; 0, Source!BA29, 1)</f>
        <v>56.35</v>
      </c>
      <c r="K32" s="28">
        <f>Source!S29</f>
        <v>1292.67</v>
      </c>
    </row>
    <row r="33" spans="1:29" ht="14.25" x14ac:dyDescent="0.2">
      <c r="A33" s="23"/>
      <c r="B33" s="23"/>
      <c r="C33" s="23" t="s">
        <v>402</v>
      </c>
      <c r="D33" s="26" t="s">
        <v>403</v>
      </c>
      <c r="E33" s="25">
        <f>Source!BZ29</f>
        <v>89</v>
      </c>
      <c r="F33" s="28"/>
      <c r="G33" s="27"/>
      <c r="H33" s="25"/>
      <c r="I33" s="28">
        <f>SUM(Q30:Q32)</f>
        <v>20.420000000000002</v>
      </c>
      <c r="J33" s="25">
        <f>Source!AT29</f>
        <v>89</v>
      </c>
      <c r="K33" s="28">
        <f>SUM(R30:R32)</f>
        <v>1150.48</v>
      </c>
    </row>
    <row r="34" spans="1:29" ht="14.25" x14ac:dyDescent="0.2">
      <c r="A34" s="23"/>
      <c r="B34" s="23"/>
      <c r="C34" s="23" t="s">
        <v>404</v>
      </c>
      <c r="D34" s="26" t="s">
        <v>403</v>
      </c>
      <c r="E34" s="25">
        <f>Source!CA29</f>
        <v>40</v>
      </c>
      <c r="F34" s="28"/>
      <c r="G34" s="27"/>
      <c r="H34" s="25"/>
      <c r="I34" s="28">
        <f>SUM(S30:S33)</f>
        <v>9.18</v>
      </c>
      <c r="J34" s="25">
        <f>Source!AU29</f>
        <v>40</v>
      </c>
      <c r="K34" s="28">
        <f>SUM(T30:T33)</f>
        <v>517.07000000000005</v>
      </c>
    </row>
    <row r="35" spans="1:29" ht="14.25" x14ac:dyDescent="0.2">
      <c r="A35" s="30"/>
      <c r="B35" s="30"/>
      <c r="C35" s="30" t="s">
        <v>405</v>
      </c>
      <c r="D35" s="31" t="s">
        <v>406</v>
      </c>
      <c r="E35" s="32">
        <f>Source!AQ28</f>
        <v>192.7</v>
      </c>
      <c r="F35" s="33"/>
      <c r="G35" s="34" t="str">
        <f>Source!DI28</f>
        <v/>
      </c>
      <c r="H35" s="32">
        <f>Source!AV29</f>
        <v>1.248</v>
      </c>
      <c r="I35" s="33">
        <f>Source!U28</f>
        <v>2.1644063999999998</v>
      </c>
      <c r="J35" s="32"/>
      <c r="K35" s="33"/>
    </row>
    <row r="36" spans="1:29" ht="15" x14ac:dyDescent="0.2">
      <c r="C36" s="35" t="s">
        <v>407</v>
      </c>
      <c r="H36" s="67">
        <f>I32+I33+I34+0</f>
        <v>52.54</v>
      </c>
      <c r="I36" s="67"/>
      <c r="J36" s="67">
        <f>K32+K33+K34+0</f>
        <v>2960.2200000000003</v>
      </c>
      <c r="K36" s="67"/>
      <c r="O36" s="36">
        <f>I32+I33+I34+0</f>
        <v>52.54</v>
      </c>
      <c r="P36" s="36">
        <f>K32+K33+K34+0</f>
        <v>2960.2200000000003</v>
      </c>
    </row>
    <row r="38" spans="1:29" ht="28.5" x14ac:dyDescent="0.2">
      <c r="A38" s="23">
        <v>2</v>
      </c>
      <c r="B38" s="23" t="str">
        <f>Source!F30</f>
        <v>3.1-53-1</v>
      </c>
      <c r="C38" s="23" t="s">
        <v>26</v>
      </c>
      <c r="D38" s="26" t="str">
        <f>Source!H30</f>
        <v>100 м3 грунта</v>
      </c>
      <c r="E38" s="25">
        <f>Source!I30</f>
        <v>8.9999999999999993E-3</v>
      </c>
      <c r="F38" s="28"/>
      <c r="G38" s="27"/>
      <c r="H38" s="25"/>
      <c r="I38" s="28"/>
      <c r="J38" s="25"/>
      <c r="K38" s="28"/>
      <c r="Q38">
        <f>Source!X30</f>
        <v>10.51</v>
      </c>
      <c r="R38">
        <f>Source!X31</f>
        <v>592.29</v>
      </c>
      <c r="S38">
        <f>Source!Y30</f>
        <v>4.72</v>
      </c>
      <c r="T38">
        <f>Source!Y31</f>
        <v>266.2</v>
      </c>
      <c r="U38">
        <f>ROUND((175/100)*ROUND(Source!R30, 2), 2)</f>
        <v>0</v>
      </c>
      <c r="V38">
        <f>ROUND((0/100)*ROUND(Source!R31, 2), 2)</f>
        <v>0</v>
      </c>
      <c r="AC38">
        <v>0</v>
      </c>
    </row>
    <row r="39" spans="1:29" x14ac:dyDescent="0.2">
      <c r="C39" s="29" t="str">
        <f>"Объем: "&amp;Source!I30&amp;"=0,9/"&amp;"100"</f>
        <v>Объем: 0,009=0,9/100</v>
      </c>
    </row>
    <row r="40" spans="1:29" ht="14.25" x14ac:dyDescent="0.2">
      <c r="A40" s="23"/>
      <c r="B40" s="23"/>
      <c r="C40" s="23" t="s">
        <v>401</v>
      </c>
      <c r="D40" s="26"/>
      <c r="E40" s="25"/>
      <c r="F40" s="28">
        <f>Source!AO30</f>
        <v>1051.1300000000001</v>
      </c>
      <c r="G40" s="27" t="str">
        <f>Source!DG30</f>
        <v/>
      </c>
      <c r="H40" s="25">
        <f>Source!AV31</f>
        <v>1.248</v>
      </c>
      <c r="I40" s="28">
        <f>Source!S30</f>
        <v>11.81</v>
      </c>
      <c r="J40" s="25">
        <f>IF(Source!BA31&lt;&gt; 0, Source!BA31, 1)</f>
        <v>56.35</v>
      </c>
      <c r="K40" s="28">
        <f>Source!S31</f>
        <v>665.49</v>
      </c>
    </row>
    <row r="41" spans="1:29" ht="14.25" x14ac:dyDescent="0.2">
      <c r="A41" s="23"/>
      <c r="B41" s="23"/>
      <c r="C41" s="23" t="s">
        <v>402</v>
      </c>
      <c r="D41" s="26" t="s">
        <v>403</v>
      </c>
      <c r="E41" s="25">
        <f>Source!BZ31</f>
        <v>89</v>
      </c>
      <c r="F41" s="28"/>
      <c r="G41" s="27"/>
      <c r="H41" s="25"/>
      <c r="I41" s="28">
        <f>SUM(Q38:Q40)</f>
        <v>10.51</v>
      </c>
      <c r="J41" s="25">
        <f>Source!AT31</f>
        <v>89</v>
      </c>
      <c r="K41" s="28">
        <f>SUM(R38:R40)</f>
        <v>592.29</v>
      </c>
    </row>
    <row r="42" spans="1:29" ht="14.25" x14ac:dyDescent="0.2">
      <c r="A42" s="23"/>
      <c r="B42" s="23"/>
      <c r="C42" s="23" t="s">
        <v>404</v>
      </c>
      <c r="D42" s="26" t="s">
        <v>403</v>
      </c>
      <c r="E42" s="25">
        <f>Source!CA31</f>
        <v>40</v>
      </c>
      <c r="F42" s="28"/>
      <c r="G42" s="27"/>
      <c r="H42" s="25"/>
      <c r="I42" s="28">
        <f>SUM(S38:S41)</f>
        <v>4.72</v>
      </c>
      <c r="J42" s="25">
        <f>Source!AU31</f>
        <v>40</v>
      </c>
      <c r="K42" s="28">
        <f>SUM(T38:T41)</f>
        <v>266.2</v>
      </c>
    </row>
    <row r="43" spans="1:29" ht="14.25" x14ac:dyDescent="0.2">
      <c r="A43" s="30"/>
      <c r="B43" s="30"/>
      <c r="C43" s="30" t="s">
        <v>405</v>
      </c>
      <c r="D43" s="31" t="s">
        <v>406</v>
      </c>
      <c r="E43" s="32">
        <f>Source!AQ30</f>
        <v>107.04</v>
      </c>
      <c r="F43" s="33"/>
      <c r="G43" s="34" t="str">
        <f>Source!DI30</f>
        <v/>
      </c>
      <c r="H43" s="32">
        <f>Source!AV31</f>
        <v>1.248</v>
      </c>
      <c r="I43" s="33">
        <f>Source!U30</f>
        <v>1.20227328</v>
      </c>
      <c r="J43" s="32"/>
      <c r="K43" s="33"/>
    </row>
    <row r="44" spans="1:29" ht="15" x14ac:dyDescent="0.2">
      <c r="C44" s="35" t="s">
        <v>407</v>
      </c>
      <c r="H44" s="67">
        <f>I40+I41+I42+0</f>
        <v>27.04</v>
      </c>
      <c r="I44" s="67"/>
      <c r="J44" s="67">
        <f>K40+K41+K42+0</f>
        <v>1523.98</v>
      </c>
      <c r="K44" s="67"/>
      <c r="O44" s="36">
        <f>I40+I41+I42+0</f>
        <v>27.04</v>
      </c>
      <c r="P44" s="36">
        <f>K40+K41+K42+0</f>
        <v>1523.98</v>
      </c>
    </row>
    <row r="46" spans="1:29" ht="28.5" x14ac:dyDescent="0.2">
      <c r="A46" s="23">
        <v>3</v>
      </c>
      <c r="B46" s="23" t="str">
        <f>Source!F32</f>
        <v>4.8-186-1</v>
      </c>
      <c r="C46" s="23" t="s">
        <v>30</v>
      </c>
      <c r="D46" s="26" t="str">
        <f>Source!H32</f>
        <v>10 шт.</v>
      </c>
      <c r="E46" s="25">
        <f>Source!I32</f>
        <v>0.3</v>
      </c>
      <c r="F46" s="28"/>
      <c r="G46" s="27"/>
      <c r="H46" s="25"/>
      <c r="I46" s="28"/>
      <c r="J46" s="25"/>
      <c r="K46" s="28"/>
      <c r="Q46">
        <f>Source!X32</f>
        <v>36.130000000000003</v>
      </c>
      <c r="R46">
        <f>Source!X33</f>
        <v>2036.07</v>
      </c>
      <c r="S46">
        <f>Source!Y32</f>
        <v>19</v>
      </c>
      <c r="T46">
        <f>Source!Y33</f>
        <v>1070.51</v>
      </c>
      <c r="U46">
        <f>ROUND((175/100)*ROUND(Source!R32, 2), 2)</f>
        <v>1.21</v>
      </c>
      <c r="V46">
        <f>ROUND((0/100)*ROUND(Source!R33, 2), 2)</f>
        <v>0</v>
      </c>
      <c r="AC46">
        <v>0</v>
      </c>
    </row>
    <row r="47" spans="1:29" x14ac:dyDescent="0.2">
      <c r="C47" s="29" t="str">
        <f>"Объем: "&amp;Source!I32&amp;"=3/"&amp;"10"</f>
        <v>Объем: 0,3=3/10</v>
      </c>
    </row>
    <row r="48" spans="1:29" ht="14.25" x14ac:dyDescent="0.2">
      <c r="A48" s="23"/>
      <c r="B48" s="23"/>
      <c r="C48" s="23" t="s">
        <v>401</v>
      </c>
      <c r="D48" s="26"/>
      <c r="E48" s="25"/>
      <c r="F48" s="28">
        <f>Source!AO32</f>
        <v>114.21</v>
      </c>
      <c r="G48" s="27" t="str">
        <f>Source!DG32</f>
        <v/>
      </c>
      <c r="H48" s="25">
        <f>Source!AV33</f>
        <v>1.0669999999999999</v>
      </c>
      <c r="I48" s="28">
        <f>Source!S32</f>
        <v>36.56</v>
      </c>
      <c r="J48" s="25">
        <f>IF(Source!BA33&lt;&gt; 0, Source!BA33, 1)</f>
        <v>56.35</v>
      </c>
      <c r="K48" s="28">
        <f>Source!S33</f>
        <v>2060.16</v>
      </c>
    </row>
    <row r="49" spans="1:29" ht="14.25" x14ac:dyDescent="0.2">
      <c r="A49" s="23"/>
      <c r="B49" s="23"/>
      <c r="C49" s="23" t="s">
        <v>408</v>
      </c>
      <c r="D49" s="26"/>
      <c r="E49" s="25"/>
      <c r="F49" s="28">
        <f>Source!AM32</f>
        <v>24.86</v>
      </c>
      <c r="G49" s="27" t="str">
        <f>Source!DE32</f>
        <v/>
      </c>
      <c r="H49" s="25">
        <f>Source!AV33</f>
        <v>1.0669999999999999</v>
      </c>
      <c r="I49" s="28">
        <f>Source!Q32</f>
        <v>7.96</v>
      </c>
      <c r="J49" s="25">
        <f>IF(Source!BB33&lt;&gt; 0, Source!BB33, 1)</f>
        <v>15.51</v>
      </c>
      <c r="K49" s="28">
        <f>Source!Q33</f>
        <v>123.46</v>
      </c>
    </row>
    <row r="50" spans="1:29" ht="14.25" x14ac:dyDescent="0.2">
      <c r="A50" s="23"/>
      <c r="B50" s="23"/>
      <c r="C50" s="23" t="s">
        <v>409</v>
      </c>
      <c r="D50" s="26"/>
      <c r="E50" s="25"/>
      <c r="F50" s="28">
        <f>Source!AN32</f>
        <v>2.15</v>
      </c>
      <c r="G50" s="27" t="str">
        <f>Source!DF32</f>
        <v/>
      </c>
      <c r="H50" s="25">
        <f>Source!AV33</f>
        <v>1.0669999999999999</v>
      </c>
      <c r="I50" s="37">
        <f>Source!R32</f>
        <v>0.69</v>
      </c>
      <c r="J50" s="25">
        <f>IF(Source!BS33&lt;&gt; 0, Source!BS33, 1)</f>
        <v>56.35</v>
      </c>
      <c r="K50" s="37">
        <f>Source!R33</f>
        <v>38.880000000000003</v>
      </c>
    </row>
    <row r="51" spans="1:29" ht="14.25" x14ac:dyDescent="0.2">
      <c r="A51" s="23"/>
      <c r="B51" s="23"/>
      <c r="C51" s="23" t="s">
        <v>410</v>
      </c>
      <c r="D51" s="26"/>
      <c r="E51" s="25"/>
      <c r="F51" s="28">
        <f>Source!AL32</f>
        <v>37.94</v>
      </c>
      <c r="G51" s="27" t="str">
        <f>Source!DD32</f>
        <v/>
      </c>
      <c r="H51" s="25">
        <f>Source!AW33</f>
        <v>1.081</v>
      </c>
      <c r="I51" s="28">
        <f>Source!P32</f>
        <v>12.3</v>
      </c>
      <c r="J51" s="25">
        <f>IF(Source!BC33&lt;&gt; 0, Source!BC33, 1)</f>
        <v>5.12</v>
      </c>
      <c r="K51" s="28">
        <f>Source!P33</f>
        <v>62.98</v>
      </c>
    </row>
    <row r="52" spans="1:29" ht="42.75" x14ac:dyDescent="0.2">
      <c r="A52" s="23" t="s">
        <v>36</v>
      </c>
      <c r="B52" s="23" t="str">
        <f>Source!F34</f>
        <v>1.1-1-1111</v>
      </c>
      <c r="C52" s="23" t="s">
        <v>38</v>
      </c>
      <c r="D52" s="26" t="str">
        <f>Source!H34</f>
        <v>т</v>
      </c>
      <c r="E52" s="25">
        <f>Source!I34</f>
        <v>3.4000000000000002E-2</v>
      </c>
      <c r="F52" s="28">
        <f>Source!AK34</f>
        <v>7870.3</v>
      </c>
      <c r="G52" s="38" t="s">
        <v>3</v>
      </c>
      <c r="H52" s="25">
        <f>Source!AW35</f>
        <v>1.081</v>
      </c>
      <c r="I52" s="28">
        <f>Source!O34</f>
        <v>289.27</v>
      </c>
      <c r="J52" s="25">
        <f>IF(Source!BC35&lt;&gt; 0, Source!BC35, 1)</f>
        <v>3.14</v>
      </c>
      <c r="K52" s="28">
        <f>Source!O35</f>
        <v>908.31</v>
      </c>
      <c r="Q52">
        <f>Source!X34</f>
        <v>0</v>
      </c>
      <c r="R52">
        <f>Source!X35</f>
        <v>0</v>
      </c>
      <c r="S52">
        <f>Source!Y34</f>
        <v>0</v>
      </c>
      <c r="T52">
        <f>Source!Y35</f>
        <v>0</v>
      </c>
      <c r="U52">
        <f>ROUND((175/100)*ROUND(Source!R34, 2), 2)</f>
        <v>0</v>
      </c>
      <c r="V52">
        <f>ROUND((0/100)*ROUND(Source!R35, 2), 2)</f>
        <v>0</v>
      </c>
      <c r="AC52">
        <v>3</v>
      </c>
    </row>
    <row r="53" spans="1:29" ht="14.25" x14ac:dyDescent="0.2">
      <c r="A53" s="23"/>
      <c r="B53" s="23"/>
      <c r="C53" s="23" t="s">
        <v>402</v>
      </c>
      <c r="D53" s="26" t="s">
        <v>403</v>
      </c>
      <c r="E53" s="25">
        <f>Source!BZ33</f>
        <v>97</v>
      </c>
      <c r="F53" s="28"/>
      <c r="G53" s="27"/>
      <c r="H53" s="25"/>
      <c r="I53" s="28">
        <f>SUM(Q46:Q52)</f>
        <v>36.130000000000003</v>
      </c>
      <c r="J53" s="25">
        <f>Source!AT33</f>
        <v>97</v>
      </c>
      <c r="K53" s="28">
        <f>SUM(R46:R52)</f>
        <v>2036.07</v>
      </c>
    </row>
    <row r="54" spans="1:29" ht="14.25" x14ac:dyDescent="0.2">
      <c r="A54" s="23"/>
      <c r="B54" s="23"/>
      <c r="C54" s="23" t="s">
        <v>404</v>
      </c>
      <c r="D54" s="26" t="s">
        <v>403</v>
      </c>
      <c r="E54" s="25">
        <f>Source!CA33</f>
        <v>51</v>
      </c>
      <c r="F54" s="28"/>
      <c r="G54" s="27"/>
      <c r="H54" s="25"/>
      <c r="I54" s="28">
        <f>SUM(S46:S53)</f>
        <v>19</v>
      </c>
      <c r="J54" s="25">
        <f>Source!AU33</f>
        <v>51</v>
      </c>
      <c r="K54" s="28">
        <f>SUM(T46:T53)</f>
        <v>1070.51</v>
      </c>
    </row>
    <row r="55" spans="1:29" ht="14.25" x14ac:dyDescent="0.2">
      <c r="A55" s="30"/>
      <c r="B55" s="30"/>
      <c r="C55" s="30" t="s">
        <v>405</v>
      </c>
      <c r="D55" s="31" t="s">
        <v>406</v>
      </c>
      <c r="E55" s="32">
        <f>Source!AQ32</f>
        <v>9.27</v>
      </c>
      <c r="F55" s="33"/>
      <c r="G55" s="34" t="str">
        <f>Source!DI32</f>
        <v/>
      </c>
      <c r="H55" s="32">
        <f>Source!AV33</f>
        <v>1.0669999999999999</v>
      </c>
      <c r="I55" s="33">
        <f>Source!U32</f>
        <v>2.9673269999999996</v>
      </c>
      <c r="J55" s="32"/>
      <c r="K55" s="33"/>
    </row>
    <row r="56" spans="1:29" ht="15" x14ac:dyDescent="0.2">
      <c r="C56" s="35" t="s">
        <v>407</v>
      </c>
      <c r="H56" s="67">
        <f>I48+I49+I51+I53+I54+SUM(I52:I52)</f>
        <v>401.22</v>
      </c>
      <c r="I56" s="67"/>
      <c r="J56" s="67">
        <f>K48+K49+K51+K53+K54+SUM(K52:K52)</f>
        <v>6261.49</v>
      </c>
      <c r="K56" s="67"/>
      <c r="O56" s="36">
        <f>I48+I49+I51+I53+I54+SUM(I52:I52)</f>
        <v>401.22</v>
      </c>
      <c r="P56" s="36">
        <f>K48+K49+K51+K53+K54+SUM(K52:K52)</f>
        <v>6261.49</v>
      </c>
    </row>
    <row r="58" spans="1:29" ht="42.75" x14ac:dyDescent="0.2">
      <c r="A58" s="23">
        <v>4</v>
      </c>
      <c r="B58" s="23" t="str">
        <f>Source!F36</f>
        <v>4.8-187-2</v>
      </c>
      <c r="C58" s="23" t="s">
        <v>43</v>
      </c>
      <c r="D58" s="26" t="str">
        <f>Source!H36</f>
        <v>100 м</v>
      </c>
      <c r="E58" s="25">
        <f>Source!I36</f>
        <v>5.5E-2</v>
      </c>
      <c r="F58" s="28"/>
      <c r="G58" s="27"/>
      <c r="H58" s="25"/>
      <c r="I58" s="28"/>
      <c r="J58" s="25"/>
      <c r="K58" s="28"/>
      <c r="Q58">
        <f>Source!X36</f>
        <v>10.24</v>
      </c>
      <c r="R58">
        <f>Source!X37</f>
        <v>577.20000000000005</v>
      </c>
      <c r="S58">
        <f>Source!Y36</f>
        <v>5.39</v>
      </c>
      <c r="T58">
        <f>Source!Y37</f>
        <v>303.48</v>
      </c>
      <c r="U58">
        <f>ROUND((175/100)*ROUND(Source!R36, 2), 2)</f>
        <v>0.26</v>
      </c>
      <c r="V58">
        <f>ROUND((0/100)*ROUND(Source!R37, 2), 2)</f>
        <v>0</v>
      </c>
      <c r="AC58">
        <v>0</v>
      </c>
    </row>
    <row r="59" spans="1:29" x14ac:dyDescent="0.2">
      <c r="C59" s="29" t="str">
        <f>"Объем: "&amp;Source!I36&amp;"=5,5/"&amp;"100"</f>
        <v>Объем: 0,055=5,5/100</v>
      </c>
    </row>
    <row r="60" spans="1:29" ht="14.25" x14ac:dyDescent="0.2">
      <c r="A60" s="23"/>
      <c r="B60" s="23"/>
      <c r="C60" s="23" t="s">
        <v>401</v>
      </c>
      <c r="D60" s="26"/>
      <c r="E60" s="25"/>
      <c r="F60" s="28">
        <f>Source!AO36</f>
        <v>177.41</v>
      </c>
      <c r="G60" s="27" t="str">
        <f>Source!DG36</f>
        <v/>
      </c>
      <c r="H60" s="25">
        <f>Source!AV37</f>
        <v>1.0669999999999999</v>
      </c>
      <c r="I60" s="28">
        <f>Source!S36</f>
        <v>10.41</v>
      </c>
      <c r="J60" s="25">
        <f>IF(Source!BA37&lt;&gt; 0, Source!BA37, 1)</f>
        <v>56.35</v>
      </c>
      <c r="K60" s="28">
        <f>Source!S37</f>
        <v>586.6</v>
      </c>
    </row>
    <row r="61" spans="1:29" ht="14.25" x14ac:dyDescent="0.2">
      <c r="A61" s="23"/>
      <c r="B61" s="23"/>
      <c r="C61" s="23" t="s">
        <v>408</v>
      </c>
      <c r="D61" s="26"/>
      <c r="E61" s="25"/>
      <c r="F61" s="28">
        <f>Source!AM36</f>
        <v>35.82</v>
      </c>
      <c r="G61" s="27" t="str">
        <f>Source!DE36</f>
        <v/>
      </c>
      <c r="H61" s="25">
        <f>Source!AV37</f>
        <v>1.0669999999999999</v>
      </c>
      <c r="I61" s="28">
        <f>Source!Q36</f>
        <v>2.1</v>
      </c>
      <c r="J61" s="25">
        <f>IF(Source!BB37&lt;&gt; 0, Source!BB37, 1)</f>
        <v>15.13</v>
      </c>
      <c r="K61" s="28">
        <f>Source!Q37</f>
        <v>31.77</v>
      </c>
    </row>
    <row r="62" spans="1:29" ht="14.25" x14ac:dyDescent="0.2">
      <c r="A62" s="23"/>
      <c r="B62" s="23"/>
      <c r="C62" s="23" t="s">
        <v>409</v>
      </c>
      <c r="D62" s="26"/>
      <c r="E62" s="25"/>
      <c r="F62" s="28">
        <f>Source!AN36</f>
        <v>2.52</v>
      </c>
      <c r="G62" s="27" t="str">
        <f>Source!DF36</f>
        <v/>
      </c>
      <c r="H62" s="25">
        <f>Source!AV37</f>
        <v>1.0669999999999999</v>
      </c>
      <c r="I62" s="37">
        <f>Source!R36</f>
        <v>0.15</v>
      </c>
      <c r="J62" s="25">
        <f>IF(Source!BS37&lt;&gt; 0, Source!BS37, 1)</f>
        <v>56.35</v>
      </c>
      <c r="K62" s="37">
        <f>Source!R37</f>
        <v>8.4499999999999993</v>
      </c>
    </row>
    <row r="63" spans="1:29" ht="14.25" x14ac:dyDescent="0.2">
      <c r="A63" s="23"/>
      <c r="B63" s="23"/>
      <c r="C63" s="23" t="s">
        <v>410</v>
      </c>
      <c r="D63" s="26"/>
      <c r="E63" s="25"/>
      <c r="F63" s="28">
        <f>Source!AL36</f>
        <v>67.599999999999994</v>
      </c>
      <c r="G63" s="27" t="str">
        <f>Source!DD36</f>
        <v/>
      </c>
      <c r="H63" s="25">
        <f>Source!AW37</f>
        <v>1.081</v>
      </c>
      <c r="I63" s="28">
        <f>Source!P36</f>
        <v>4.0199999999999996</v>
      </c>
      <c r="J63" s="25">
        <f>IF(Source!BC37&lt;&gt; 0, Source!BC37, 1)</f>
        <v>4.68</v>
      </c>
      <c r="K63" s="28">
        <f>Source!P37</f>
        <v>18.809999999999999</v>
      </c>
    </row>
    <row r="64" spans="1:29" ht="28.5" x14ac:dyDescent="0.2">
      <c r="A64" s="23" t="s">
        <v>46</v>
      </c>
      <c r="B64" s="23" t="str">
        <f>Source!F38</f>
        <v>1.1-1-1092</v>
      </c>
      <c r="C64" s="23" t="s">
        <v>48</v>
      </c>
      <c r="D64" s="26" t="str">
        <f>Source!H38</f>
        <v>т</v>
      </c>
      <c r="E64" s="25">
        <f>Source!I38</f>
        <v>7.000000000000001E-3</v>
      </c>
      <c r="F64" s="28">
        <f>Source!AK38</f>
        <v>7246.05</v>
      </c>
      <c r="G64" s="38" t="s">
        <v>3</v>
      </c>
      <c r="H64" s="25">
        <f>Source!AW39</f>
        <v>1.081</v>
      </c>
      <c r="I64" s="28">
        <f>Source!O38</f>
        <v>54.83</v>
      </c>
      <c r="J64" s="25">
        <f>IF(Source!BC39&lt;&gt; 0, Source!BC39, 1)</f>
        <v>8.3699999999999992</v>
      </c>
      <c r="K64" s="28">
        <f>Source!O39</f>
        <v>458.93</v>
      </c>
      <c r="Q64">
        <f>Source!X38</f>
        <v>0</v>
      </c>
      <c r="R64">
        <f>Source!X39</f>
        <v>0</v>
      </c>
      <c r="S64">
        <f>Source!Y38</f>
        <v>0</v>
      </c>
      <c r="T64">
        <f>Source!Y39</f>
        <v>0</v>
      </c>
      <c r="U64">
        <f>ROUND((175/100)*ROUND(Source!R38, 2), 2)</f>
        <v>0</v>
      </c>
      <c r="V64">
        <f>ROUND((0/100)*ROUND(Source!R39, 2), 2)</f>
        <v>0</v>
      </c>
      <c r="AC64">
        <v>3</v>
      </c>
    </row>
    <row r="65" spans="1:29" ht="14.25" x14ac:dyDescent="0.2">
      <c r="A65" s="23"/>
      <c r="B65" s="23"/>
      <c r="C65" s="23" t="s">
        <v>402</v>
      </c>
      <c r="D65" s="26" t="s">
        <v>403</v>
      </c>
      <c r="E65" s="25">
        <f>Source!BZ37</f>
        <v>97</v>
      </c>
      <c r="F65" s="28"/>
      <c r="G65" s="27"/>
      <c r="H65" s="25"/>
      <c r="I65" s="28">
        <f>SUM(Q58:Q64)</f>
        <v>10.24</v>
      </c>
      <c r="J65" s="25">
        <f>Source!AT37</f>
        <v>97</v>
      </c>
      <c r="K65" s="28">
        <f>SUM(R58:R64)</f>
        <v>577.20000000000005</v>
      </c>
    </row>
    <row r="66" spans="1:29" ht="14.25" x14ac:dyDescent="0.2">
      <c r="A66" s="23"/>
      <c r="B66" s="23"/>
      <c r="C66" s="23" t="s">
        <v>404</v>
      </c>
      <c r="D66" s="26" t="s">
        <v>403</v>
      </c>
      <c r="E66" s="25">
        <f>Source!CA37</f>
        <v>51</v>
      </c>
      <c r="F66" s="28"/>
      <c r="G66" s="27"/>
      <c r="H66" s="25"/>
      <c r="I66" s="28">
        <f>SUM(S58:S65)</f>
        <v>5.39</v>
      </c>
      <c r="J66" s="25">
        <f>Source!AU37</f>
        <v>51</v>
      </c>
      <c r="K66" s="28">
        <f>SUM(T58:T65)</f>
        <v>303.48</v>
      </c>
    </row>
    <row r="67" spans="1:29" ht="14.25" x14ac:dyDescent="0.2">
      <c r="A67" s="30"/>
      <c r="B67" s="30"/>
      <c r="C67" s="30" t="s">
        <v>405</v>
      </c>
      <c r="D67" s="31" t="s">
        <v>406</v>
      </c>
      <c r="E67" s="32">
        <f>Source!AQ36</f>
        <v>14.4</v>
      </c>
      <c r="F67" s="33"/>
      <c r="G67" s="34" t="str">
        <f>Source!DI36</f>
        <v/>
      </c>
      <c r="H67" s="32">
        <f>Source!AV37</f>
        <v>1.0669999999999999</v>
      </c>
      <c r="I67" s="33">
        <f>Source!U36</f>
        <v>0.84506399999999993</v>
      </c>
      <c r="J67" s="32"/>
      <c r="K67" s="33"/>
    </row>
    <row r="68" spans="1:29" ht="15" x14ac:dyDescent="0.2">
      <c r="C68" s="35" t="s">
        <v>407</v>
      </c>
      <c r="H68" s="67">
        <f>I60+I61+I63+I65+I66+SUM(I64:I64)</f>
        <v>86.990000000000009</v>
      </c>
      <c r="I68" s="67"/>
      <c r="J68" s="67">
        <f>K60+K61+K63+K65+K66+SUM(K64:K64)</f>
        <v>1976.7900000000002</v>
      </c>
      <c r="K68" s="67"/>
      <c r="O68" s="36">
        <f>I60+I61+I63+I65+I66+SUM(I64:I64)</f>
        <v>86.990000000000009</v>
      </c>
      <c r="P68" s="36">
        <f>K60+K61+K63+K65+K66+SUM(K64:K64)</f>
        <v>1976.7900000000002</v>
      </c>
    </row>
    <row r="70" spans="1:29" ht="42.75" x14ac:dyDescent="0.2">
      <c r="A70" s="23">
        <v>5</v>
      </c>
      <c r="B70" s="23" t="str">
        <f>Source!F40</f>
        <v>4.8-187-9</v>
      </c>
      <c r="C70" s="23" t="s">
        <v>52</v>
      </c>
      <c r="D70" s="26" t="str">
        <f>Source!H40</f>
        <v>100 м</v>
      </c>
      <c r="E70" s="25">
        <f>Source!I40</f>
        <v>1.7999999999999999E-2</v>
      </c>
      <c r="F70" s="28"/>
      <c r="G70" s="27"/>
      <c r="H70" s="25"/>
      <c r="I70" s="28"/>
      <c r="J70" s="25"/>
      <c r="K70" s="28"/>
      <c r="Q70">
        <f>Source!X40</f>
        <v>4.29</v>
      </c>
      <c r="R70">
        <f>Source!X41</f>
        <v>241.59</v>
      </c>
      <c r="S70">
        <f>Source!Y40</f>
        <v>2.25</v>
      </c>
      <c r="T70">
        <f>Source!Y41</f>
        <v>127.02</v>
      </c>
      <c r="U70">
        <f>ROUND((175/100)*ROUND(Source!R40, 2), 2)</f>
        <v>7.0000000000000007E-2</v>
      </c>
      <c r="V70">
        <f>ROUND((0/100)*ROUND(Source!R41, 2), 2)</f>
        <v>0</v>
      </c>
      <c r="AC70">
        <v>0</v>
      </c>
    </row>
    <row r="71" spans="1:29" x14ac:dyDescent="0.2">
      <c r="C71" s="29" t="str">
        <f>"Объем: "&amp;Source!I40&amp;"=1,8/"&amp;"100"</f>
        <v>Объем: 0,018=1,8/100</v>
      </c>
    </row>
    <row r="72" spans="1:29" ht="14.25" x14ac:dyDescent="0.2">
      <c r="A72" s="23"/>
      <c r="B72" s="23"/>
      <c r="C72" s="23" t="s">
        <v>401</v>
      </c>
      <c r="D72" s="26"/>
      <c r="E72" s="25"/>
      <c r="F72" s="28">
        <f>Source!AO40</f>
        <v>227.92</v>
      </c>
      <c r="G72" s="27" t="str">
        <f>Source!DG40</f>
        <v/>
      </c>
      <c r="H72" s="25">
        <f>Source!AV41</f>
        <v>1.0669999999999999</v>
      </c>
      <c r="I72" s="28">
        <f>Source!S40</f>
        <v>4.38</v>
      </c>
      <c r="J72" s="25">
        <f>IF(Source!BA41&lt;&gt; 0, Source!BA41, 1)</f>
        <v>56.35</v>
      </c>
      <c r="K72" s="28">
        <f>Source!S41</f>
        <v>246.81</v>
      </c>
    </row>
    <row r="73" spans="1:29" ht="14.25" x14ac:dyDescent="0.2">
      <c r="A73" s="23"/>
      <c r="B73" s="23"/>
      <c r="C73" s="23" t="s">
        <v>408</v>
      </c>
      <c r="D73" s="26"/>
      <c r="E73" s="25"/>
      <c r="F73" s="28">
        <f>Source!AM40</f>
        <v>34.75</v>
      </c>
      <c r="G73" s="27" t="str">
        <f>Source!DE40</f>
        <v/>
      </c>
      <c r="H73" s="25">
        <f>Source!AV41</f>
        <v>1.0669999999999999</v>
      </c>
      <c r="I73" s="28">
        <f>Source!Q40</f>
        <v>0.67</v>
      </c>
      <c r="J73" s="25">
        <f>IF(Source!BB41&lt;&gt; 0, Source!BB41, 1)</f>
        <v>14.93</v>
      </c>
      <c r="K73" s="28">
        <f>Source!Q41</f>
        <v>10</v>
      </c>
    </row>
    <row r="74" spans="1:29" ht="14.25" x14ac:dyDescent="0.2">
      <c r="A74" s="23"/>
      <c r="B74" s="23"/>
      <c r="C74" s="23" t="s">
        <v>409</v>
      </c>
      <c r="D74" s="26"/>
      <c r="E74" s="25"/>
      <c r="F74" s="28">
        <f>Source!AN40</f>
        <v>2.15</v>
      </c>
      <c r="G74" s="27" t="str">
        <f>Source!DF40</f>
        <v/>
      </c>
      <c r="H74" s="25">
        <f>Source!AV41</f>
        <v>1.0669999999999999</v>
      </c>
      <c r="I74" s="37">
        <f>Source!R40</f>
        <v>0.04</v>
      </c>
      <c r="J74" s="25">
        <f>IF(Source!BS41&lt;&gt; 0, Source!BS41, 1)</f>
        <v>56.35</v>
      </c>
      <c r="K74" s="37">
        <f>Source!R41</f>
        <v>2.25</v>
      </c>
    </row>
    <row r="75" spans="1:29" ht="14.25" x14ac:dyDescent="0.2">
      <c r="A75" s="23"/>
      <c r="B75" s="23"/>
      <c r="C75" s="23" t="s">
        <v>410</v>
      </c>
      <c r="D75" s="26"/>
      <c r="E75" s="25"/>
      <c r="F75" s="28">
        <f>Source!AL40</f>
        <v>390.41</v>
      </c>
      <c r="G75" s="27" t="str">
        <f>Source!DD40</f>
        <v/>
      </c>
      <c r="H75" s="25">
        <f>Source!AW41</f>
        <v>1.081</v>
      </c>
      <c r="I75" s="28">
        <f>Source!P40</f>
        <v>7.6</v>
      </c>
      <c r="J75" s="25">
        <f>IF(Source!BC41&lt;&gt; 0, Source!BC41, 1)</f>
        <v>2.76</v>
      </c>
      <c r="K75" s="28">
        <f>Source!P41</f>
        <v>20.98</v>
      </c>
    </row>
    <row r="76" spans="1:29" ht="57" x14ac:dyDescent="0.2">
      <c r="A76" s="23" t="s">
        <v>54</v>
      </c>
      <c r="B76" s="23" t="str">
        <f>Source!F42</f>
        <v>1.1-1-1082</v>
      </c>
      <c r="C76" s="23" t="s">
        <v>56</v>
      </c>
      <c r="D76" s="26" t="str">
        <f>Source!H42</f>
        <v>т</v>
      </c>
      <c r="E76" s="25">
        <f>Source!I42</f>
        <v>1.6559999999999999E-3</v>
      </c>
      <c r="F76" s="28">
        <f>Source!AK42</f>
        <v>6584.56</v>
      </c>
      <c r="G76" s="38" t="s">
        <v>3</v>
      </c>
      <c r="H76" s="25">
        <f>Source!AW43</f>
        <v>1.081</v>
      </c>
      <c r="I76" s="28">
        <f>Source!O42</f>
        <v>11.79</v>
      </c>
      <c r="J76" s="25">
        <f>IF(Source!BC43&lt;&gt; 0, Source!BC43, 1)</f>
        <v>8.74</v>
      </c>
      <c r="K76" s="28">
        <f>Source!O43</f>
        <v>103.04</v>
      </c>
      <c r="Q76">
        <f>Source!X42</f>
        <v>0</v>
      </c>
      <c r="R76">
        <f>Source!X43</f>
        <v>0</v>
      </c>
      <c r="S76">
        <f>Source!Y42</f>
        <v>0</v>
      </c>
      <c r="T76">
        <f>Source!Y43</f>
        <v>0</v>
      </c>
      <c r="U76">
        <f>ROUND((175/100)*ROUND(Source!R42, 2), 2)</f>
        <v>0</v>
      </c>
      <c r="V76">
        <f>ROUND((0/100)*ROUND(Source!R43, 2), 2)</f>
        <v>0</v>
      </c>
      <c r="AC76">
        <v>3</v>
      </c>
    </row>
    <row r="77" spans="1:29" ht="28.5" x14ac:dyDescent="0.2">
      <c r="A77" s="23" t="s">
        <v>58</v>
      </c>
      <c r="B77" s="23" t="str">
        <f>Source!F44</f>
        <v>3449950000</v>
      </c>
      <c r="C77" s="23" t="s">
        <v>60</v>
      </c>
      <c r="D77" s="26" t="str">
        <f>Source!H44</f>
        <v>шт.</v>
      </c>
      <c r="E77" s="25">
        <f>Source!I44</f>
        <v>2.4119999999999999</v>
      </c>
      <c r="F77" s="28">
        <f>Source!AK44</f>
        <v>0</v>
      </c>
      <c r="G77" s="38" t="s">
        <v>3</v>
      </c>
      <c r="H77" s="25">
        <f>Source!AW45</f>
        <v>1.081</v>
      </c>
      <c r="I77" s="28">
        <f>Source!O44</f>
        <v>0</v>
      </c>
      <c r="J77" s="25">
        <f>IF(Source!BC45&lt;&gt; 0, Source!BC45, 1)</f>
        <v>9.84</v>
      </c>
      <c r="K77" s="28">
        <f>Source!O45</f>
        <v>0</v>
      </c>
      <c r="Q77">
        <f>Source!X44</f>
        <v>0</v>
      </c>
      <c r="R77">
        <f>Source!X45</f>
        <v>0</v>
      </c>
      <c r="S77">
        <f>Source!Y44</f>
        <v>0</v>
      </c>
      <c r="T77">
        <f>Source!Y45</f>
        <v>0</v>
      </c>
      <c r="U77">
        <f>ROUND((175/100)*ROUND(Source!R44, 2), 2)</f>
        <v>0</v>
      </c>
      <c r="V77">
        <f>ROUND((0/100)*ROUND(Source!R45, 2), 2)</f>
        <v>0</v>
      </c>
      <c r="AC77">
        <v>3</v>
      </c>
    </row>
    <row r="78" spans="1:29" ht="28.5" x14ac:dyDescent="0.2">
      <c r="A78" s="23" t="s">
        <v>62</v>
      </c>
      <c r="B78" s="23" t="str">
        <f>Source!F46</f>
        <v>3449950000</v>
      </c>
      <c r="C78" s="23" t="s">
        <v>63</v>
      </c>
      <c r="D78" s="26" t="str">
        <f>Source!H46</f>
        <v>шт.</v>
      </c>
      <c r="E78" s="25">
        <f>Source!I46</f>
        <v>0.27</v>
      </c>
      <c r="F78" s="28">
        <f>Source!AK46</f>
        <v>0</v>
      </c>
      <c r="G78" s="38" t="s">
        <v>3</v>
      </c>
      <c r="H78" s="25">
        <f>Source!AW47</f>
        <v>1.081</v>
      </c>
      <c r="I78" s="28">
        <f>Source!O46</f>
        <v>0</v>
      </c>
      <c r="J78" s="25">
        <f>IF(Source!BC47&lt;&gt; 0, Source!BC47, 1)</f>
        <v>9.84</v>
      </c>
      <c r="K78" s="28">
        <f>Source!O47</f>
        <v>0</v>
      </c>
      <c r="Q78">
        <f>Source!X46</f>
        <v>0</v>
      </c>
      <c r="R78">
        <f>Source!X47</f>
        <v>0</v>
      </c>
      <c r="S78">
        <f>Source!Y46</f>
        <v>0</v>
      </c>
      <c r="T78">
        <f>Source!Y47</f>
        <v>0</v>
      </c>
      <c r="U78">
        <f>ROUND((175/100)*ROUND(Source!R46, 2), 2)</f>
        <v>0</v>
      </c>
      <c r="V78">
        <f>ROUND((0/100)*ROUND(Source!R47, 2), 2)</f>
        <v>0</v>
      </c>
      <c r="AC78">
        <v>3</v>
      </c>
    </row>
    <row r="79" spans="1:29" ht="14.25" x14ac:dyDescent="0.2">
      <c r="A79" s="23"/>
      <c r="B79" s="23"/>
      <c r="C79" s="23" t="s">
        <v>402</v>
      </c>
      <c r="D79" s="26" t="s">
        <v>403</v>
      </c>
      <c r="E79" s="25">
        <f>Source!BZ41</f>
        <v>97</v>
      </c>
      <c r="F79" s="28"/>
      <c r="G79" s="27"/>
      <c r="H79" s="25"/>
      <c r="I79" s="28">
        <f>SUM(Q70:Q78)</f>
        <v>4.29</v>
      </c>
      <c r="J79" s="25">
        <f>Source!AT41</f>
        <v>97</v>
      </c>
      <c r="K79" s="28">
        <f>SUM(R70:R78)</f>
        <v>241.59</v>
      </c>
    </row>
    <row r="80" spans="1:29" ht="14.25" x14ac:dyDescent="0.2">
      <c r="A80" s="23"/>
      <c r="B80" s="23"/>
      <c r="C80" s="23" t="s">
        <v>404</v>
      </c>
      <c r="D80" s="26" t="s">
        <v>403</v>
      </c>
      <c r="E80" s="25">
        <f>Source!CA41</f>
        <v>51</v>
      </c>
      <c r="F80" s="28"/>
      <c r="G80" s="27"/>
      <c r="H80" s="25"/>
      <c r="I80" s="28">
        <f>SUM(S70:S79)</f>
        <v>2.25</v>
      </c>
      <c r="J80" s="25">
        <f>Source!AU41</f>
        <v>51</v>
      </c>
      <c r="K80" s="28">
        <f>SUM(T70:T79)</f>
        <v>127.02</v>
      </c>
    </row>
    <row r="81" spans="1:29" ht="14.25" x14ac:dyDescent="0.2">
      <c r="A81" s="30"/>
      <c r="B81" s="30"/>
      <c r="C81" s="30" t="s">
        <v>405</v>
      </c>
      <c r="D81" s="31" t="s">
        <v>406</v>
      </c>
      <c r="E81" s="32">
        <f>Source!AQ40</f>
        <v>18.5</v>
      </c>
      <c r="F81" s="33"/>
      <c r="G81" s="34" t="str">
        <f>Source!DI40</f>
        <v/>
      </c>
      <c r="H81" s="32">
        <f>Source!AV41</f>
        <v>1.0669999999999999</v>
      </c>
      <c r="I81" s="33">
        <f>Source!U40</f>
        <v>0.35531099999999999</v>
      </c>
      <c r="J81" s="32"/>
      <c r="K81" s="33"/>
    </row>
    <row r="82" spans="1:29" ht="15" x14ac:dyDescent="0.2">
      <c r="C82" s="35" t="s">
        <v>407</v>
      </c>
      <c r="H82" s="67">
        <f>I72+I73+I75+I79+I80+SUM(I76:I78)</f>
        <v>30.979999999999997</v>
      </c>
      <c r="I82" s="67"/>
      <c r="J82" s="67">
        <f>K72+K73+K75+K79+K80+SUM(K76:K78)</f>
        <v>749.43999999999994</v>
      </c>
      <c r="K82" s="67"/>
      <c r="O82" s="36">
        <f>I72+I73+I75+I79+I80+SUM(I76:I78)</f>
        <v>30.979999999999997</v>
      </c>
      <c r="P82" s="36">
        <f>K72+K73+K75+K79+K80+SUM(K76:K78)</f>
        <v>749.43999999999994</v>
      </c>
    </row>
    <row r="85" spans="1:29" ht="15" x14ac:dyDescent="0.25">
      <c r="A85" s="64" t="str">
        <f>CONCATENATE("Итого по разделу: ",IF(Source!G49&lt;&gt;"Новый раздел", Source!G49, ""))</f>
        <v>Итого по разделу: Строительные работы</v>
      </c>
      <c r="B85" s="64"/>
      <c r="C85" s="64"/>
      <c r="D85" s="64"/>
      <c r="E85" s="64"/>
      <c r="F85" s="64"/>
      <c r="G85" s="64"/>
      <c r="H85" s="62">
        <f>SUM(O29:O84)</f>
        <v>598.77</v>
      </c>
      <c r="I85" s="63"/>
      <c r="J85" s="62">
        <f>SUM(P29:P84)</f>
        <v>13471.920000000002</v>
      </c>
      <c r="K85" s="63"/>
    </row>
    <row r="86" spans="1:29" hidden="1" x14ac:dyDescent="0.2">
      <c r="A86" t="s">
        <v>411</v>
      </c>
      <c r="I86">
        <f>SUM(W29:W85)</f>
        <v>0</v>
      </c>
      <c r="J86">
        <f>SUM(X29:X85)</f>
        <v>0</v>
      </c>
    </row>
    <row r="87" spans="1:29" hidden="1" x14ac:dyDescent="0.2">
      <c r="A87" t="s">
        <v>412</v>
      </c>
      <c r="I87">
        <f>SUM(Y29:Y86)</f>
        <v>0</v>
      </c>
      <c r="J87">
        <f>SUM(Z29:Z86)</f>
        <v>0</v>
      </c>
    </row>
    <row r="89" spans="1:29" ht="16.5" x14ac:dyDescent="0.2">
      <c r="A89" s="65" t="str">
        <f>CONCATENATE("Раздел: ",IF(Source!G79&lt;&gt;"Новый раздел", Source!G79, ""))</f>
        <v>Раздел: Монтажные работы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</row>
    <row r="90" spans="1:29" ht="42.75" x14ac:dyDescent="0.2">
      <c r="A90" s="23">
        <v>6</v>
      </c>
      <c r="B90" s="23" t="str">
        <f>Source!F83</f>
        <v>4.8-64-3</v>
      </c>
      <c r="C90" s="23" t="s">
        <v>121</v>
      </c>
      <c r="D90" s="26" t="str">
        <f>Source!H83</f>
        <v>1 Т</v>
      </c>
      <c r="E90" s="25">
        <f>Source!I83</f>
        <v>4.5999999999999999E-2</v>
      </c>
      <c r="F90" s="28"/>
      <c r="G90" s="27"/>
      <c r="H90" s="25"/>
      <c r="I90" s="28"/>
      <c r="J90" s="25"/>
      <c r="K90" s="28"/>
      <c r="Q90">
        <f>Source!X83</f>
        <v>32.54</v>
      </c>
      <c r="R90">
        <f>Source!X84</f>
        <v>1833.82</v>
      </c>
      <c r="S90">
        <f>Source!Y83</f>
        <v>17.11</v>
      </c>
      <c r="T90">
        <f>Source!Y84</f>
        <v>964.18</v>
      </c>
      <c r="U90">
        <f>ROUND((175/100)*ROUND(Source!R83, 2), 2)</f>
        <v>1.7</v>
      </c>
      <c r="V90">
        <f>ROUND((0/100)*ROUND(Source!R84, 2), 2)</f>
        <v>0</v>
      </c>
      <c r="AC90">
        <v>0</v>
      </c>
    </row>
    <row r="91" spans="1:29" ht="14.25" x14ac:dyDescent="0.2">
      <c r="A91" s="23"/>
      <c r="B91" s="23"/>
      <c r="C91" s="23" t="s">
        <v>401</v>
      </c>
      <c r="D91" s="26"/>
      <c r="E91" s="25"/>
      <c r="F91" s="28">
        <f>Source!AO83</f>
        <v>676.43</v>
      </c>
      <c r="G91" s="27" t="str">
        <f>Source!DG83</f>
        <v/>
      </c>
      <c r="H91" s="25">
        <f>Source!AV84</f>
        <v>1.0469999999999999</v>
      </c>
      <c r="I91" s="28">
        <f>Source!S83</f>
        <v>32.58</v>
      </c>
      <c r="J91" s="25">
        <f>IF(Source!BA84&lt;&gt; 0, Source!BA84, 1)</f>
        <v>56.35</v>
      </c>
      <c r="K91" s="28">
        <f>Source!S84</f>
        <v>1835.88</v>
      </c>
    </row>
    <row r="92" spans="1:29" ht="14.25" x14ac:dyDescent="0.2">
      <c r="A92" s="23"/>
      <c r="B92" s="23"/>
      <c r="C92" s="23" t="s">
        <v>408</v>
      </c>
      <c r="D92" s="26"/>
      <c r="E92" s="25"/>
      <c r="F92" s="28">
        <f>Source!AM83</f>
        <v>225.89</v>
      </c>
      <c r="G92" s="27" t="str">
        <f>Source!DE83</f>
        <v/>
      </c>
      <c r="H92" s="25">
        <f>Source!AV84</f>
        <v>1.0469999999999999</v>
      </c>
      <c r="I92" s="28">
        <f>Source!Q83</f>
        <v>10.88</v>
      </c>
      <c r="J92" s="25">
        <f>IF(Source!BB84&lt;&gt; 0, Source!BB84, 1)</f>
        <v>15.58</v>
      </c>
      <c r="K92" s="28">
        <f>Source!Q84</f>
        <v>169.51</v>
      </c>
    </row>
    <row r="93" spans="1:29" ht="14.25" x14ac:dyDescent="0.2">
      <c r="A93" s="23"/>
      <c r="B93" s="23"/>
      <c r="C93" s="23" t="s">
        <v>409</v>
      </c>
      <c r="D93" s="26"/>
      <c r="E93" s="25"/>
      <c r="F93" s="28">
        <f>Source!AN83</f>
        <v>20.190000000000001</v>
      </c>
      <c r="G93" s="27" t="str">
        <f>Source!DF83</f>
        <v/>
      </c>
      <c r="H93" s="25">
        <f>Source!AV84</f>
        <v>1.0469999999999999</v>
      </c>
      <c r="I93" s="37">
        <f>Source!R83</f>
        <v>0.97</v>
      </c>
      <c r="J93" s="25">
        <f>IF(Source!BS84&lt;&gt; 0, Source!BS84, 1)</f>
        <v>56.35</v>
      </c>
      <c r="K93" s="37">
        <f>Source!R84</f>
        <v>54.66</v>
      </c>
    </row>
    <row r="94" spans="1:29" ht="14.25" x14ac:dyDescent="0.2">
      <c r="A94" s="23"/>
      <c r="B94" s="23"/>
      <c r="C94" s="23" t="s">
        <v>410</v>
      </c>
      <c r="D94" s="26"/>
      <c r="E94" s="25"/>
      <c r="F94" s="28">
        <f>Source!AL83</f>
        <v>296.94</v>
      </c>
      <c r="G94" s="27" t="str">
        <f>Source!DD83</f>
        <v/>
      </c>
      <c r="H94" s="25">
        <f>Source!AW84</f>
        <v>1</v>
      </c>
      <c r="I94" s="28">
        <f>Source!P83</f>
        <v>13.66</v>
      </c>
      <c r="J94" s="25">
        <f>IF(Source!BC84&lt;&gt; 0, Source!BC84, 1)</f>
        <v>16.989999999999998</v>
      </c>
      <c r="K94" s="28">
        <f>Source!P84</f>
        <v>232.08</v>
      </c>
    </row>
    <row r="95" spans="1:29" ht="42.75" x14ac:dyDescent="0.2">
      <c r="A95" s="23" t="s">
        <v>124</v>
      </c>
      <c r="B95" s="23" t="str">
        <f>Source!F85</f>
        <v>1297020000</v>
      </c>
      <c r="C95" s="23" t="s">
        <v>126</v>
      </c>
      <c r="D95" s="26" t="str">
        <f>Source!H85</f>
        <v>кг</v>
      </c>
      <c r="E95" s="25">
        <f>Source!I85</f>
        <v>1.242</v>
      </c>
      <c r="F95" s="28">
        <f>Source!AK85</f>
        <v>0</v>
      </c>
      <c r="G95" s="38" t="s">
        <v>3</v>
      </c>
      <c r="H95" s="25">
        <f>Source!AW86</f>
        <v>1</v>
      </c>
      <c r="I95" s="28">
        <f>Source!O85</f>
        <v>0</v>
      </c>
      <c r="J95" s="25">
        <f>IF(Source!BC86&lt;&gt; 0, Source!BC86, 1)</f>
        <v>9.84</v>
      </c>
      <c r="K95" s="28">
        <f>Source!O86</f>
        <v>0</v>
      </c>
      <c r="Q95">
        <f>Source!X85</f>
        <v>0</v>
      </c>
      <c r="R95">
        <f>Source!X86</f>
        <v>0</v>
      </c>
      <c r="S95">
        <f>Source!Y85</f>
        <v>0</v>
      </c>
      <c r="T95">
        <f>Source!Y86</f>
        <v>0</v>
      </c>
      <c r="U95">
        <f>ROUND((175/100)*ROUND(Source!R85, 2), 2)</f>
        <v>0</v>
      </c>
      <c r="V95">
        <f>ROUND((0/100)*ROUND(Source!R86, 2), 2)</f>
        <v>0</v>
      </c>
      <c r="AC95">
        <v>3</v>
      </c>
    </row>
    <row r="96" spans="1:29" ht="14.25" x14ac:dyDescent="0.2">
      <c r="A96" s="23"/>
      <c r="B96" s="23"/>
      <c r="C96" s="23" t="s">
        <v>402</v>
      </c>
      <c r="D96" s="26" t="s">
        <v>403</v>
      </c>
      <c r="E96" s="25">
        <f>Source!BZ84</f>
        <v>97</v>
      </c>
      <c r="F96" s="28"/>
      <c r="G96" s="27"/>
      <c r="H96" s="25"/>
      <c r="I96" s="28">
        <f>SUM(Q90:Q95)</f>
        <v>32.54</v>
      </c>
      <c r="J96" s="25">
        <f>Source!AT84</f>
        <v>97</v>
      </c>
      <c r="K96" s="28">
        <f>SUM(R90:R95)</f>
        <v>1833.82</v>
      </c>
    </row>
    <row r="97" spans="1:29" ht="14.25" x14ac:dyDescent="0.2">
      <c r="A97" s="23"/>
      <c r="B97" s="23"/>
      <c r="C97" s="23" t="s">
        <v>404</v>
      </c>
      <c r="D97" s="26" t="s">
        <v>403</v>
      </c>
      <c r="E97" s="25">
        <f>Source!CA84</f>
        <v>51</v>
      </c>
      <c r="F97" s="28"/>
      <c r="G97" s="27"/>
      <c r="H97" s="25"/>
      <c r="I97" s="28">
        <f>SUM(S90:S96)</f>
        <v>17.11</v>
      </c>
      <c r="J97" s="25">
        <f>Source!AU84</f>
        <v>51</v>
      </c>
      <c r="K97" s="28">
        <f>SUM(T90:T96)</f>
        <v>964.18</v>
      </c>
    </row>
    <row r="98" spans="1:29" ht="14.25" x14ac:dyDescent="0.2">
      <c r="A98" s="30"/>
      <c r="B98" s="30"/>
      <c r="C98" s="30" t="s">
        <v>405</v>
      </c>
      <c r="D98" s="31" t="s">
        <v>406</v>
      </c>
      <c r="E98" s="32">
        <f>Source!AQ83</f>
        <v>53.6</v>
      </c>
      <c r="F98" s="33"/>
      <c r="G98" s="34" t="str">
        <f>Source!DI83</f>
        <v/>
      </c>
      <c r="H98" s="32">
        <f>Source!AV84</f>
        <v>1.0469999999999999</v>
      </c>
      <c r="I98" s="33">
        <f>Source!U83</f>
        <v>2.5814832000000001</v>
      </c>
      <c r="J98" s="32"/>
      <c r="K98" s="33"/>
    </row>
    <row r="99" spans="1:29" ht="15" x14ac:dyDescent="0.2">
      <c r="C99" s="35" t="s">
        <v>407</v>
      </c>
      <c r="H99" s="67">
        <f>I91+I92+I94+I96+I97+SUM(I95:I95)</f>
        <v>106.77</v>
      </c>
      <c r="I99" s="67"/>
      <c r="J99" s="67">
        <f>K91+K92+K94+K96+K97+SUM(K95:K95)</f>
        <v>5035.47</v>
      </c>
      <c r="K99" s="67"/>
      <c r="O99" s="36">
        <f>I91+I92+I94+I96+I97+SUM(I95:I95)</f>
        <v>106.77</v>
      </c>
      <c r="P99" s="36">
        <f>K91+K92+K94+K96+K97+SUM(K95:K95)</f>
        <v>5035.47</v>
      </c>
    </row>
    <row r="101" spans="1:29" ht="42.75" x14ac:dyDescent="0.2">
      <c r="A101" s="30">
        <v>7</v>
      </c>
      <c r="B101" s="30" t="str">
        <f>Source!F87</f>
        <v>1.1-1-1111</v>
      </c>
      <c r="C101" s="30" t="s">
        <v>38</v>
      </c>
      <c r="D101" s="31" t="str">
        <f>Source!H87</f>
        <v>т</v>
      </c>
      <c r="E101" s="32">
        <f>Source!I87</f>
        <v>3.5999999999999997E-2</v>
      </c>
      <c r="F101" s="33">
        <f>Source!AL87</f>
        <v>7870.3</v>
      </c>
      <c r="G101" s="34" t="str">
        <f>Source!DD87</f>
        <v/>
      </c>
      <c r="H101" s="32">
        <f>Source!AW88</f>
        <v>1</v>
      </c>
      <c r="I101" s="33">
        <f>Source!P87</f>
        <v>283.33</v>
      </c>
      <c r="J101" s="32">
        <f>IF(Source!BC88&lt;&gt; 0, Source!BC88, 1)</f>
        <v>3.14</v>
      </c>
      <c r="K101" s="33">
        <f>Source!P88</f>
        <v>889.66</v>
      </c>
      <c r="Q101">
        <f>Source!X87</f>
        <v>0</v>
      </c>
      <c r="R101">
        <f>Source!X88</f>
        <v>0</v>
      </c>
      <c r="S101">
        <f>Source!Y87</f>
        <v>0</v>
      </c>
      <c r="T101">
        <f>Source!Y88</f>
        <v>0</v>
      </c>
      <c r="U101">
        <f>ROUND((175/100)*ROUND(Source!R87, 2), 2)</f>
        <v>0</v>
      </c>
      <c r="V101">
        <f>ROUND((0/100)*ROUND(Source!R88, 2), 2)</f>
        <v>0</v>
      </c>
      <c r="AC101">
        <v>3</v>
      </c>
    </row>
    <row r="102" spans="1:29" ht="15" x14ac:dyDescent="0.2">
      <c r="C102" s="35" t="s">
        <v>407</v>
      </c>
      <c r="H102" s="67">
        <f>I101+0</f>
        <v>283.33</v>
      </c>
      <c r="I102" s="67"/>
      <c r="J102" s="67">
        <f>K101+0</f>
        <v>889.66</v>
      </c>
      <c r="K102" s="67"/>
      <c r="O102" s="36">
        <f>I101+0</f>
        <v>283.33</v>
      </c>
      <c r="P102" s="36">
        <f>K101+0</f>
        <v>889.66</v>
      </c>
    </row>
    <row r="104" spans="1:29" ht="42.75" x14ac:dyDescent="0.2">
      <c r="A104" s="30">
        <v>8</v>
      </c>
      <c r="B104" s="30" t="str">
        <f>Source!F89</f>
        <v>Цена поставщика</v>
      </c>
      <c r="C104" s="30" t="s">
        <v>413</v>
      </c>
      <c r="D104" s="31" t="str">
        <f>Source!H89</f>
        <v>м2</v>
      </c>
      <c r="E104" s="32">
        <f>Source!I89</f>
        <v>0.63</v>
      </c>
      <c r="F104" s="33">
        <f>Source!AL89</f>
        <v>134.48999999999998</v>
      </c>
      <c r="G104" s="34" t="str">
        <f>Source!DD89</f>
        <v/>
      </c>
      <c r="H104" s="32">
        <f>Source!AW90</f>
        <v>1</v>
      </c>
      <c r="I104" s="33">
        <f>Source!P89</f>
        <v>84.73</v>
      </c>
      <c r="J104" s="32">
        <f>IF(Source!BC90&lt;&gt; 0, Source!BC90, 1)</f>
        <v>9.86</v>
      </c>
      <c r="K104" s="33">
        <f>Source!P90</f>
        <v>835.44</v>
      </c>
      <c r="Q104">
        <f>Source!X89</f>
        <v>0</v>
      </c>
      <c r="R104">
        <f>Source!X90</f>
        <v>0</v>
      </c>
      <c r="S104">
        <f>Source!Y89</f>
        <v>0</v>
      </c>
      <c r="T104">
        <f>Source!Y90</f>
        <v>0</v>
      </c>
      <c r="U104">
        <f>ROUND((175/100)*ROUND(Source!R89, 2), 2)</f>
        <v>0</v>
      </c>
      <c r="V104">
        <f>ROUND((0/100)*ROUND(Source!R90, 2), 2)</f>
        <v>0</v>
      </c>
      <c r="AC104">
        <v>3</v>
      </c>
    </row>
    <row r="105" spans="1:29" ht="15" x14ac:dyDescent="0.2">
      <c r="C105" s="35" t="s">
        <v>407</v>
      </c>
      <c r="H105" s="67">
        <f>I104+0</f>
        <v>84.73</v>
      </c>
      <c r="I105" s="67"/>
      <c r="J105" s="67">
        <f>K104+0</f>
        <v>835.44</v>
      </c>
      <c r="K105" s="67"/>
      <c r="O105" s="36">
        <f>I104+0</f>
        <v>84.73</v>
      </c>
      <c r="P105" s="36">
        <f>K104+0</f>
        <v>835.44</v>
      </c>
    </row>
    <row r="107" spans="1:29" ht="42.75" x14ac:dyDescent="0.2">
      <c r="A107" s="23">
        <v>9</v>
      </c>
      <c r="B107" s="23" t="str">
        <f>Source!F91</f>
        <v>3.13-9-2</v>
      </c>
      <c r="C107" s="23" t="s">
        <v>142</v>
      </c>
      <c r="D107" s="26" t="str">
        <f>Source!H91</f>
        <v>100 м2</v>
      </c>
      <c r="E107" s="25">
        <f>Source!I91</f>
        <v>2.5000000000000001E-2</v>
      </c>
      <c r="F107" s="28"/>
      <c r="G107" s="27"/>
      <c r="H107" s="25"/>
      <c r="I107" s="28"/>
      <c r="J107" s="25"/>
      <c r="K107" s="28"/>
      <c r="Q107">
        <f>Source!X91</f>
        <v>1.83</v>
      </c>
      <c r="R107">
        <f>Source!X92</f>
        <v>103.29</v>
      </c>
      <c r="S107">
        <f>Source!Y91</f>
        <v>0.99</v>
      </c>
      <c r="T107">
        <f>Source!Y92</f>
        <v>56.04</v>
      </c>
      <c r="U107">
        <f>ROUND((175/100)*ROUND(Source!R91, 2), 2)</f>
        <v>0.02</v>
      </c>
      <c r="V107">
        <f>ROUND((0/100)*ROUND(Source!R92, 2), 2)</f>
        <v>0</v>
      </c>
      <c r="AC107">
        <v>0</v>
      </c>
    </row>
    <row r="108" spans="1:29" x14ac:dyDescent="0.2">
      <c r="C108" s="29" t="str">
        <f>"Объем: "&amp;Source!I91&amp;"=2,5/"&amp;"100"</f>
        <v>Объем: 0,025=2,5/100</v>
      </c>
    </row>
    <row r="109" spans="1:29" ht="14.25" x14ac:dyDescent="0.2">
      <c r="A109" s="23"/>
      <c r="B109" s="23"/>
      <c r="C109" s="23" t="s">
        <v>401</v>
      </c>
      <c r="D109" s="26"/>
      <c r="E109" s="25"/>
      <c r="F109" s="28">
        <f>Source!AO91</f>
        <v>74.13</v>
      </c>
      <c r="G109" s="27" t="str">
        <f>Source!DG91</f>
        <v/>
      </c>
      <c r="H109" s="25">
        <f>Source!AV92</f>
        <v>1.0469999999999999</v>
      </c>
      <c r="I109" s="28">
        <f>Source!S91</f>
        <v>1.94</v>
      </c>
      <c r="J109" s="25">
        <f>IF(Source!BA92&lt;&gt; 0, Source!BA92, 1)</f>
        <v>56.35</v>
      </c>
      <c r="K109" s="28">
        <f>Source!S92</f>
        <v>109.32</v>
      </c>
    </row>
    <row r="110" spans="1:29" ht="14.25" x14ac:dyDescent="0.2">
      <c r="A110" s="23"/>
      <c r="B110" s="23"/>
      <c r="C110" s="23" t="s">
        <v>408</v>
      </c>
      <c r="D110" s="26"/>
      <c r="E110" s="25"/>
      <c r="F110" s="28">
        <f>Source!AM91</f>
        <v>13.64</v>
      </c>
      <c r="G110" s="27" t="str">
        <f>Source!DE91</f>
        <v/>
      </c>
      <c r="H110" s="25">
        <f>Source!AV92</f>
        <v>1.0469999999999999</v>
      </c>
      <c r="I110" s="28">
        <f>Source!Q91</f>
        <v>0.36</v>
      </c>
      <c r="J110" s="25">
        <f>IF(Source!BB92&lt;&gt; 0, Source!BB92, 1)</f>
        <v>11.86</v>
      </c>
      <c r="K110" s="28">
        <f>Source!Q92</f>
        <v>4.2699999999999996</v>
      </c>
    </row>
    <row r="111" spans="1:29" ht="14.25" x14ac:dyDescent="0.2">
      <c r="A111" s="23"/>
      <c r="B111" s="23"/>
      <c r="C111" s="23" t="s">
        <v>409</v>
      </c>
      <c r="D111" s="26"/>
      <c r="E111" s="25"/>
      <c r="F111" s="28">
        <f>Source!AN91</f>
        <v>0.25</v>
      </c>
      <c r="G111" s="27" t="str">
        <f>Source!DF91</f>
        <v/>
      </c>
      <c r="H111" s="25">
        <f>Source!AV92</f>
        <v>1.0469999999999999</v>
      </c>
      <c r="I111" s="37">
        <f>Source!R91</f>
        <v>0.01</v>
      </c>
      <c r="J111" s="25">
        <f>IF(Source!BS92&lt;&gt; 0, Source!BS92, 1)</f>
        <v>56.35</v>
      </c>
      <c r="K111" s="37">
        <f>Source!R92</f>
        <v>0.56000000000000005</v>
      </c>
    </row>
    <row r="112" spans="1:29" ht="14.25" x14ac:dyDescent="0.2">
      <c r="A112" s="23"/>
      <c r="B112" s="23"/>
      <c r="C112" s="23" t="s">
        <v>410</v>
      </c>
      <c r="D112" s="26"/>
      <c r="E112" s="25"/>
      <c r="F112" s="28">
        <f>Source!AL91</f>
        <v>9.44</v>
      </c>
      <c r="G112" s="27" t="str">
        <f>Source!DD91</f>
        <v/>
      </c>
      <c r="H112" s="25">
        <f>Source!AW92</f>
        <v>1</v>
      </c>
      <c r="I112" s="28">
        <f>Source!P91</f>
        <v>0.24</v>
      </c>
      <c r="J112" s="25">
        <f>IF(Source!BC92&lt;&gt; 0, Source!BC92, 1)</f>
        <v>34.81</v>
      </c>
      <c r="K112" s="28">
        <f>Source!P92</f>
        <v>8.35</v>
      </c>
    </row>
    <row r="113" spans="1:29" ht="14.25" x14ac:dyDescent="0.2">
      <c r="A113" s="23" t="s">
        <v>147</v>
      </c>
      <c r="B113" s="23" t="str">
        <f>Source!F93</f>
        <v>1.1-1-165</v>
      </c>
      <c r="C113" s="23" t="s">
        <v>149</v>
      </c>
      <c r="D113" s="26" t="str">
        <f>Source!H93</f>
        <v>т</v>
      </c>
      <c r="E113" s="25">
        <f>Source!I93</f>
        <v>8.3299999999999997E-4</v>
      </c>
      <c r="F113" s="28">
        <f>Source!AK93</f>
        <v>18653.07</v>
      </c>
      <c r="G113" s="38" t="s">
        <v>3</v>
      </c>
      <c r="H113" s="25">
        <f>Source!AW94</f>
        <v>1</v>
      </c>
      <c r="I113" s="28">
        <f>Source!O93</f>
        <v>15.54</v>
      </c>
      <c r="J113" s="25">
        <f>IF(Source!BC94&lt;&gt; 0, Source!BC94, 1)</f>
        <v>3.59</v>
      </c>
      <c r="K113" s="28">
        <f>Source!O94</f>
        <v>55.79</v>
      </c>
      <c r="Q113">
        <f>Source!X93</f>
        <v>0</v>
      </c>
      <c r="R113">
        <f>Source!X94</f>
        <v>0</v>
      </c>
      <c r="S113">
        <f>Source!Y93</f>
        <v>0</v>
      </c>
      <c r="T113">
        <f>Source!Y94</f>
        <v>0</v>
      </c>
      <c r="U113">
        <f>ROUND((175/100)*ROUND(Source!R93, 2), 2)</f>
        <v>0</v>
      </c>
      <c r="V113">
        <f>ROUND((0/100)*ROUND(Source!R94, 2), 2)</f>
        <v>0</v>
      </c>
      <c r="AC113">
        <v>3</v>
      </c>
    </row>
    <row r="114" spans="1:29" ht="14.25" x14ac:dyDescent="0.2">
      <c r="A114" s="23"/>
      <c r="B114" s="23"/>
      <c r="C114" s="23" t="s">
        <v>402</v>
      </c>
      <c r="D114" s="26" t="s">
        <v>403</v>
      </c>
      <c r="E114" s="25">
        <f>Source!BZ92</f>
        <v>94</v>
      </c>
      <c r="F114" s="28"/>
      <c r="G114" s="27"/>
      <c r="H114" s="25"/>
      <c r="I114" s="28">
        <f>SUM(Q107:Q113)</f>
        <v>1.83</v>
      </c>
      <c r="J114" s="25">
        <f>Source!AT92</f>
        <v>94</v>
      </c>
      <c r="K114" s="28">
        <f>SUM(R107:R113)</f>
        <v>103.29</v>
      </c>
    </row>
    <row r="115" spans="1:29" ht="14.25" x14ac:dyDescent="0.2">
      <c r="A115" s="23"/>
      <c r="B115" s="23"/>
      <c r="C115" s="23" t="s">
        <v>404</v>
      </c>
      <c r="D115" s="26" t="s">
        <v>403</v>
      </c>
      <c r="E115" s="25">
        <f>Source!CA92</f>
        <v>51</v>
      </c>
      <c r="F115" s="28"/>
      <c r="G115" s="27"/>
      <c r="H115" s="25"/>
      <c r="I115" s="28">
        <f>SUM(S107:S114)</f>
        <v>0.99</v>
      </c>
      <c r="J115" s="25">
        <f>Source!AU92</f>
        <v>51</v>
      </c>
      <c r="K115" s="28">
        <f>SUM(T107:T114)</f>
        <v>56.04</v>
      </c>
    </row>
    <row r="116" spans="1:29" ht="14.25" x14ac:dyDescent="0.2">
      <c r="A116" s="30"/>
      <c r="B116" s="30"/>
      <c r="C116" s="30" t="s">
        <v>405</v>
      </c>
      <c r="D116" s="31" t="s">
        <v>406</v>
      </c>
      <c r="E116" s="32">
        <f>Source!AQ91</f>
        <v>5.31</v>
      </c>
      <c r="F116" s="33"/>
      <c r="G116" s="34" t="str">
        <f>Source!DI91</f>
        <v/>
      </c>
      <c r="H116" s="32">
        <f>Source!AV92</f>
        <v>1.0469999999999999</v>
      </c>
      <c r="I116" s="33">
        <f>Source!U91</f>
        <v>0.13898924999999998</v>
      </c>
      <c r="J116" s="32"/>
      <c r="K116" s="33"/>
    </row>
    <row r="117" spans="1:29" ht="15" x14ac:dyDescent="0.2">
      <c r="C117" s="35" t="s">
        <v>407</v>
      </c>
      <c r="H117" s="67">
        <f>I109+I110+I112+I114+I115+SUM(I113:I113)</f>
        <v>20.9</v>
      </c>
      <c r="I117" s="67"/>
      <c r="J117" s="67">
        <f>K109+K110+K112+K114+K115+SUM(K113:K113)</f>
        <v>337.06</v>
      </c>
      <c r="K117" s="67"/>
      <c r="O117" s="36">
        <f>I109+I110+I112+I114+I115+SUM(I113:I113)</f>
        <v>20.9</v>
      </c>
      <c r="P117" s="36">
        <f>K109+K110+K112+K114+K115+SUM(K113:K113)</f>
        <v>337.06</v>
      </c>
    </row>
    <row r="119" spans="1:29" ht="42.75" x14ac:dyDescent="0.2">
      <c r="A119" s="23">
        <v>10</v>
      </c>
      <c r="B119" s="23" t="str">
        <f>Source!F95</f>
        <v>3.13-11-1</v>
      </c>
      <c r="C119" s="23" t="s">
        <v>153</v>
      </c>
      <c r="D119" s="26" t="str">
        <f>Source!H95</f>
        <v>100 м2</v>
      </c>
      <c r="E119" s="25">
        <f>Source!I95</f>
        <v>2.5000000000000001E-2</v>
      </c>
      <c r="F119" s="28"/>
      <c r="G119" s="27"/>
      <c r="H119" s="25"/>
      <c r="I119" s="28"/>
      <c r="J119" s="25"/>
      <c r="K119" s="28"/>
      <c r="Q119">
        <f>Source!X95</f>
        <v>1.46</v>
      </c>
      <c r="R119">
        <f>Source!X96</f>
        <v>82.1</v>
      </c>
      <c r="S119">
        <f>Source!Y95</f>
        <v>0.79</v>
      </c>
      <c r="T119">
        <f>Source!Y96</f>
        <v>44.54</v>
      </c>
      <c r="U119">
        <f>ROUND((175/100)*ROUND(Source!R95, 2), 2)</f>
        <v>0.02</v>
      </c>
      <c r="V119">
        <f>ROUND((0/100)*ROUND(Source!R96, 2), 2)</f>
        <v>0</v>
      </c>
      <c r="AC119">
        <v>0</v>
      </c>
    </row>
    <row r="120" spans="1:29" x14ac:dyDescent="0.2">
      <c r="C120" s="29" t="str">
        <f>"Объем: "&amp;Source!I95&amp;"=2,5/"&amp;"100"</f>
        <v>Объем: 0,025=2,5/100</v>
      </c>
    </row>
    <row r="121" spans="1:29" ht="14.25" x14ac:dyDescent="0.2">
      <c r="A121" s="23"/>
      <c r="B121" s="23"/>
      <c r="C121" s="23" t="s">
        <v>401</v>
      </c>
      <c r="D121" s="26"/>
      <c r="E121" s="25"/>
      <c r="F121" s="28">
        <f>Source!AO95</f>
        <v>29.51</v>
      </c>
      <c r="G121" s="27" t="str">
        <f>Source!DG95</f>
        <v>)*2</v>
      </c>
      <c r="H121" s="25">
        <f>Source!AV96</f>
        <v>1.0469999999999999</v>
      </c>
      <c r="I121" s="28">
        <f>Source!S95</f>
        <v>1.54</v>
      </c>
      <c r="J121" s="25">
        <f>IF(Source!BA96&lt;&gt; 0, Source!BA96, 1)</f>
        <v>56.35</v>
      </c>
      <c r="K121" s="28">
        <f>Source!S96</f>
        <v>86.78</v>
      </c>
    </row>
    <row r="122" spans="1:29" ht="14.25" x14ac:dyDescent="0.2">
      <c r="A122" s="23"/>
      <c r="B122" s="23"/>
      <c r="C122" s="23" t="s">
        <v>408</v>
      </c>
      <c r="D122" s="26"/>
      <c r="E122" s="25"/>
      <c r="F122" s="28">
        <f>Source!AM95</f>
        <v>13.64</v>
      </c>
      <c r="G122" s="27" t="str">
        <f>Source!DE95</f>
        <v>)*2</v>
      </c>
      <c r="H122" s="25">
        <f>Source!AV96</f>
        <v>1.0469999999999999</v>
      </c>
      <c r="I122" s="28">
        <f>Source!Q95</f>
        <v>0.71</v>
      </c>
      <c r="J122" s="25">
        <f>IF(Source!BB96&lt;&gt; 0, Source!BB96, 1)</f>
        <v>11.86</v>
      </c>
      <c r="K122" s="28">
        <f>Source!Q96</f>
        <v>8.42</v>
      </c>
    </row>
    <row r="123" spans="1:29" ht="14.25" x14ac:dyDescent="0.2">
      <c r="A123" s="23"/>
      <c r="B123" s="23"/>
      <c r="C123" s="23" t="s">
        <v>409</v>
      </c>
      <c r="D123" s="26"/>
      <c r="E123" s="25"/>
      <c r="F123" s="28">
        <f>Source!AN95</f>
        <v>0.25</v>
      </c>
      <c r="G123" s="27" t="str">
        <f>Source!DF95</f>
        <v>)*2</v>
      </c>
      <c r="H123" s="25">
        <f>Source!AV96</f>
        <v>1.0469999999999999</v>
      </c>
      <c r="I123" s="37">
        <f>Source!R95</f>
        <v>0.01</v>
      </c>
      <c r="J123" s="25">
        <f>IF(Source!BS96&lt;&gt; 0, Source!BS96, 1)</f>
        <v>56.35</v>
      </c>
      <c r="K123" s="37">
        <f>Source!R96</f>
        <v>0.56000000000000005</v>
      </c>
    </row>
    <row r="124" spans="1:29" ht="14.25" x14ac:dyDescent="0.2">
      <c r="A124" s="23"/>
      <c r="B124" s="23"/>
      <c r="C124" s="23" t="s">
        <v>410</v>
      </c>
      <c r="D124" s="26"/>
      <c r="E124" s="25"/>
      <c r="F124" s="28">
        <f>Source!AL95</f>
        <v>432.57</v>
      </c>
      <c r="G124" s="27" t="str">
        <f>Source!DD95</f>
        <v>)*2</v>
      </c>
      <c r="H124" s="25">
        <f>Source!AW96</f>
        <v>1</v>
      </c>
      <c r="I124" s="28">
        <f>Source!P95</f>
        <v>21.63</v>
      </c>
      <c r="J124" s="25">
        <f>IF(Source!BC96&lt;&gt; 0, Source!BC96, 1)</f>
        <v>3.34</v>
      </c>
      <c r="K124" s="28">
        <f>Source!P96</f>
        <v>72.239999999999995</v>
      </c>
    </row>
    <row r="125" spans="1:29" ht="28.5" x14ac:dyDescent="0.2">
      <c r="A125" s="23" t="s">
        <v>156</v>
      </c>
      <c r="B125" s="23" t="str">
        <f>Source!F97</f>
        <v>1.1-1-1583</v>
      </c>
      <c r="C125" s="23" t="s">
        <v>158</v>
      </c>
      <c r="D125" s="26" t="str">
        <f>Source!H97</f>
        <v>кг</v>
      </c>
      <c r="E125" s="25">
        <f>Source!I97</f>
        <v>2.7083330000000001</v>
      </c>
      <c r="F125" s="28">
        <f>Source!AK97</f>
        <v>104.63</v>
      </c>
      <c r="G125" s="38" t="s">
        <v>414</v>
      </c>
      <c r="H125" s="25">
        <f>Source!AW98</f>
        <v>1</v>
      </c>
      <c r="I125" s="28">
        <f>Source!O97</f>
        <v>283.37</v>
      </c>
      <c r="J125" s="25">
        <f>IF(Source!BC98&lt;&gt; 0, Source!BC98, 1)</f>
        <v>1.75</v>
      </c>
      <c r="K125" s="28">
        <f>Source!O98</f>
        <v>495.9</v>
      </c>
      <c r="Q125">
        <f>Source!X97</f>
        <v>0</v>
      </c>
      <c r="R125">
        <f>Source!X98</f>
        <v>0</v>
      </c>
      <c r="S125">
        <f>Source!Y97</f>
        <v>0</v>
      </c>
      <c r="T125">
        <f>Source!Y98</f>
        <v>0</v>
      </c>
      <c r="U125">
        <f>ROUND((175/100)*ROUND(Source!R97, 2), 2)</f>
        <v>0</v>
      </c>
      <c r="V125">
        <f>ROUND((0/100)*ROUND(Source!R98, 2), 2)</f>
        <v>0</v>
      </c>
      <c r="AC125">
        <v>3</v>
      </c>
    </row>
    <row r="126" spans="1:29" ht="14.25" x14ac:dyDescent="0.2">
      <c r="A126" s="23"/>
      <c r="B126" s="23"/>
      <c r="C126" s="23" t="s">
        <v>402</v>
      </c>
      <c r="D126" s="26" t="s">
        <v>403</v>
      </c>
      <c r="E126" s="25">
        <f>Source!BZ96</f>
        <v>94</v>
      </c>
      <c r="F126" s="28"/>
      <c r="G126" s="27"/>
      <c r="H126" s="25"/>
      <c r="I126" s="28">
        <f>SUM(Q119:Q125)</f>
        <v>1.46</v>
      </c>
      <c r="J126" s="25">
        <f>Source!AT96</f>
        <v>94</v>
      </c>
      <c r="K126" s="28">
        <f>SUM(R119:R125)</f>
        <v>82.1</v>
      </c>
    </row>
    <row r="127" spans="1:29" ht="14.25" x14ac:dyDescent="0.2">
      <c r="A127" s="23"/>
      <c r="B127" s="23"/>
      <c r="C127" s="23" t="s">
        <v>404</v>
      </c>
      <c r="D127" s="26" t="s">
        <v>403</v>
      </c>
      <c r="E127" s="25">
        <f>Source!CA96</f>
        <v>51</v>
      </c>
      <c r="F127" s="28"/>
      <c r="G127" s="27"/>
      <c r="H127" s="25"/>
      <c r="I127" s="28">
        <f>SUM(S119:S126)</f>
        <v>0.79</v>
      </c>
      <c r="J127" s="25">
        <f>Source!AU96</f>
        <v>51</v>
      </c>
      <c r="K127" s="28">
        <f>SUM(T119:T126)</f>
        <v>44.54</v>
      </c>
    </row>
    <row r="128" spans="1:29" ht="14.25" x14ac:dyDescent="0.2">
      <c r="A128" s="30"/>
      <c r="B128" s="30"/>
      <c r="C128" s="30" t="s">
        <v>405</v>
      </c>
      <c r="D128" s="31" t="s">
        <v>406</v>
      </c>
      <c r="E128" s="32">
        <f>Source!AQ95</f>
        <v>2.48</v>
      </c>
      <c r="F128" s="33"/>
      <c r="G128" s="34" t="str">
        <f>Source!DI95</f>
        <v>)*2</v>
      </c>
      <c r="H128" s="32">
        <f>Source!AV96</f>
        <v>1.0469999999999999</v>
      </c>
      <c r="I128" s="33">
        <f>Source!U95</f>
        <v>0.129828</v>
      </c>
      <c r="J128" s="32"/>
      <c r="K128" s="33"/>
    </row>
    <row r="129" spans="1:29" ht="15" x14ac:dyDescent="0.2">
      <c r="C129" s="35" t="s">
        <v>407</v>
      </c>
      <c r="H129" s="67">
        <f>I121+I122+I124+I126+I127+SUM(I125:I125)</f>
        <v>309.5</v>
      </c>
      <c r="I129" s="67"/>
      <c r="J129" s="67">
        <f>K121+K122+K124+K126+K127+SUM(K125:K125)</f>
        <v>789.98</v>
      </c>
      <c r="K129" s="67"/>
      <c r="O129" s="36">
        <f>I121+I122+I124+I126+I127+SUM(I125:I125)</f>
        <v>309.5</v>
      </c>
      <c r="P129" s="36">
        <f>K121+K122+K124+K126+K127+SUM(K125:K125)</f>
        <v>789.98</v>
      </c>
    </row>
    <row r="131" spans="1:29" ht="42.75" x14ac:dyDescent="0.2">
      <c r="A131" s="23">
        <v>11</v>
      </c>
      <c r="B131" s="23" t="str">
        <f>Source!F121</f>
        <v>4.8-66-1</v>
      </c>
      <c r="C131" s="23" t="s">
        <v>176</v>
      </c>
      <c r="D131" s="26" t="str">
        <f>Source!H121</f>
        <v>1 ШКАФ</v>
      </c>
      <c r="E131" s="25">
        <f>Source!I121</f>
        <v>1</v>
      </c>
      <c r="F131" s="28"/>
      <c r="G131" s="27"/>
      <c r="H131" s="25"/>
      <c r="I131" s="28"/>
      <c r="J131" s="25"/>
      <c r="K131" s="28"/>
      <c r="Q131">
        <f>Source!X121</f>
        <v>181.1</v>
      </c>
      <c r="R131">
        <f>Source!X122</f>
        <v>10204.92</v>
      </c>
      <c r="S131">
        <f>Source!Y121</f>
        <v>95.22</v>
      </c>
      <c r="T131">
        <f>Source!Y122</f>
        <v>5365.48</v>
      </c>
      <c r="U131">
        <f>ROUND((175/100)*ROUND(Source!R121, 2), 2)</f>
        <v>16.87</v>
      </c>
      <c r="V131">
        <f>ROUND((0/100)*ROUND(Source!R122, 2), 2)</f>
        <v>0</v>
      </c>
      <c r="AC131">
        <v>0</v>
      </c>
    </row>
    <row r="132" spans="1:29" ht="14.25" x14ac:dyDescent="0.2">
      <c r="A132" s="23"/>
      <c r="B132" s="23"/>
      <c r="C132" s="23" t="s">
        <v>401</v>
      </c>
      <c r="D132" s="26"/>
      <c r="E132" s="25"/>
      <c r="F132" s="28">
        <f>Source!AO121</f>
        <v>169.11</v>
      </c>
      <c r="G132" s="27" t="str">
        <f>Source!DG121</f>
        <v/>
      </c>
      <c r="H132" s="25">
        <f>Source!AV122</f>
        <v>1.0469999999999999</v>
      </c>
      <c r="I132" s="28">
        <f>Source!S121</f>
        <v>177.06</v>
      </c>
      <c r="J132" s="25">
        <f>IF(Source!BA122&lt;&gt; 0, Source!BA122, 1)</f>
        <v>56.35</v>
      </c>
      <c r="K132" s="28">
        <f>Source!S122</f>
        <v>9977.33</v>
      </c>
    </row>
    <row r="133" spans="1:29" ht="14.25" x14ac:dyDescent="0.2">
      <c r="A133" s="23"/>
      <c r="B133" s="23"/>
      <c r="C133" s="23" t="s">
        <v>408</v>
      </c>
      <c r="D133" s="26"/>
      <c r="E133" s="25"/>
      <c r="F133" s="28">
        <f>Source!AM121</f>
        <v>60.66</v>
      </c>
      <c r="G133" s="27" t="str">
        <f>Source!DE121</f>
        <v/>
      </c>
      <c r="H133" s="25">
        <f>Source!AV122</f>
        <v>1.0469999999999999</v>
      </c>
      <c r="I133" s="28">
        <f>Source!Q121</f>
        <v>63.51</v>
      </c>
      <c r="J133" s="25">
        <f>IF(Source!BB122&lt;&gt; 0, Source!BB122, 1)</f>
        <v>17.07</v>
      </c>
      <c r="K133" s="28">
        <f>Source!Q122</f>
        <v>1084.1199999999999</v>
      </c>
    </row>
    <row r="134" spans="1:29" ht="14.25" x14ac:dyDescent="0.2">
      <c r="A134" s="23"/>
      <c r="B134" s="23"/>
      <c r="C134" s="23" t="s">
        <v>409</v>
      </c>
      <c r="D134" s="26"/>
      <c r="E134" s="25"/>
      <c r="F134" s="28">
        <f>Source!AN121</f>
        <v>9.2100000000000009</v>
      </c>
      <c r="G134" s="27" t="str">
        <f>Source!DF121</f>
        <v/>
      </c>
      <c r="H134" s="25">
        <f>Source!AV122</f>
        <v>1.0469999999999999</v>
      </c>
      <c r="I134" s="37">
        <f>Source!R121</f>
        <v>9.64</v>
      </c>
      <c r="J134" s="25">
        <f>IF(Source!BS122&lt;&gt; 0, Source!BS122, 1)</f>
        <v>56.35</v>
      </c>
      <c r="K134" s="37">
        <f>Source!R122</f>
        <v>543.21</v>
      </c>
    </row>
    <row r="135" spans="1:29" ht="14.25" x14ac:dyDescent="0.2">
      <c r="A135" s="23"/>
      <c r="B135" s="23"/>
      <c r="C135" s="23" t="s">
        <v>410</v>
      </c>
      <c r="D135" s="26"/>
      <c r="E135" s="25"/>
      <c r="F135" s="28">
        <f>Source!AL121</f>
        <v>16.62</v>
      </c>
      <c r="G135" s="27" t="str">
        <f>Source!DD121</f>
        <v/>
      </c>
      <c r="H135" s="25">
        <f>Source!AW122</f>
        <v>1</v>
      </c>
      <c r="I135" s="28">
        <f>Source!P121</f>
        <v>16.62</v>
      </c>
      <c r="J135" s="25">
        <f>IF(Source!BC122&lt;&gt; 0, Source!BC122, 1)</f>
        <v>8.18</v>
      </c>
      <c r="K135" s="28">
        <f>Source!P122</f>
        <v>135.94999999999999</v>
      </c>
    </row>
    <row r="136" spans="1:29" ht="42.75" x14ac:dyDescent="0.2">
      <c r="A136" s="23" t="s">
        <v>179</v>
      </c>
      <c r="B136" s="23" t="str">
        <f>Source!F123</f>
        <v>1297020000</v>
      </c>
      <c r="C136" s="23" t="s">
        <v>126</v>
      </c>
      <c r="D136" s="26" t="str">
        <f>Source!H123</f>
        <v>кг</v>
      </c>
      <c r="E136" s="25">
        <f>Source!I123</f>
        <v>0.77</v>
      </c>
      <c r="F136" s="28">
        <f>Source!AK123</f>
        <v>0</v>
      </c>
      <c r="G136" s="38" t="s">
        <v>3</v>
      </c>
      <c r="H136" s="25">
        <f>Source!AW124</f>
        <v>1</v>
      </c>
      <c r="I136" s="28">
        <f>Source!O123</f>
        <v>0</v>
      </c>
      <c r="J136" s="25">
        <f>IF(Source!BC124&lt;&gt; 0, Source!BC124, 1)</f>
        <v>9.84</v>
      </c>
      <c r="K136" s="28">
        <f>Source!O124</f>
        <v>0</v>
      </c>
      <c r="Q136">
        <f>Source!X123</f>
        <v>0</v>
      </c>
      <c r="R136">
        <f>Source!X124</f>
        <v>0</v>
      </c>
      <c r="S136">
        <f>Source!Y123</f>
        <v>0</v>
      </c>
      <c r="T136">
        <f>Source!Y124</f>
        <v>0</v>
      </c>
      <c r="U136">
        <f>ROUND((175/100)*ROUND(Source!R123, 2), 2)</f>
        <v>0</v>
      </c>
      <c r="V136">
        <f>ROUND((0/100)*ROUND(Source!R124, 2), 2)</f>
        <v>0</v>
      </c>
      <c r="AC136">
        <v>3</v>
      </c>
    </row>
    <row r="137" spans="1:29" ht="28.5" x14ac:dyDescent="0.2">
      <c r="A137" s="23" t="s">
        <v>180</v>
      </c>
      <c r="B137" s="23" t="str">
        <f>Source!F125</f>
        <v>3415000000</v>
      </c>
      <c r="C137" s="23" t="s">
        <v>182</v>
      </c>
      <c r="D137" s="26" t="str">
        <f>Source!H125</f>
        <v>шт.</v>
      </c>
      <c r="E137" s="25">
        <f>Source!I125</f>
        <v>1</v>
      </c>
      <c r="F137" s="28">
        <f>Source!AK125</f>
        <v>0</v>
      </c>
      <c r="G137" s="38" t="s">
        <v>3</v>
      </c>
      <c r="H137" s="25">
        <f>Source!AW126</f>
        <v>1</v>
      </c>
      <c r="I137" s="28">
        <f>Source!O125</f>
        <v>0</v>
      </c>
      <c r="J137" s="25">
        <f>IF(Source!BC126&lt;&gt; 0, Source!BC126, 1)</f>
        <v>9.84</v>
      </c>
      <c r="K137" s="28">
        <f>Source!O126</f>
        <v>0</v>
      </c>
      <c r="Q137">
        <f>Source!X125</f>
        <v>0</v>
      </c>
      <c r="R137">
        <f>Source!X126</f>
        <v>0</v>
      </c>
      <c r="S137">
        <f>Source!Y125</f>
        <v>0</v>
      </c>
      <c r="T137">
        <f>Source!Y126</f>
        <v>0</v>
      </c>
      <c r="U137">
        <f>ROUND((175/100)*ROUND(Source!R125, 2), 2)</f>
        <v>0</v>
      </c>
      <c r="V137">
        <f>ROUND((0/100)*ROUND(Source!R126, 2), 2)</f>
        <v>0</v>
      </c>
      <c r="AC137">
        <v>3</v>
      </c>
    </row>
    <row r="138" spans="1:29" ht="28.5" x14ac:dyDescent="0.2">
      <c r="A138" s="23" t="s">
        <v>183</v>
      </c>
      <c r="B138" s="23" t="str">
        <f>Source!F127</f>
        <v>3449639000</v>
      </c>
      <c r="C138" s="23" t="s">
        <v>185</v>
      </c>
      <c r="D138" s="26" t="str">
        <f>Source!H127</f>
        <v>1000 шт.</v>
      </c>
      <c r="E138" s="25">
        <f>Source!I127</f>
        <v>6.1199999999999997E-2</v>
      </c>
      <c r="F138" s="28">
        <f>Source!AK127</f>
        <v>0</v>
      </c>
      <c r="G138" s="38" t="s">
        <v>3</v>
      </c>
      <c r="H138" s="25">
        <f>Source!AW128</f>
        <v>1</v>
      </c>
      <c r="I138" s="28">
        <f>Source!O127</f>
        <v>0</v>
      </c>
      <c r="J138" s="25">
        <f>IF(Source!BC128&lt;&gt; 0, Source!BC128, 1)</f>
        <v>9.84</v>
      </c>
      <c r="K138" s="28">
        <f>Source!O128</f>
        <v>0</v>
      </c>
      <c r="Q138">
        <f>Source!X127</f>
        <v>0</v>
      </c>
      <c r="R138">
        <f>Source!X128</f>
        <v>0</v>
      </c>
      <c r="S138">
        <f>Source!Y127</f>
        <v>0</v>
      </c>
      <c r="T138">
        <f>Source!Y128</f>
        <v>0</v>
      </c>
      <c r="U138">
        <f>ROUND((175/100)*ROUND(Source!R127, 2), 2)</f>
        <v>0</v>
      </c>
      <c r="V138">
        <f>ROUND((0/100)*ROUND(Source!R128, 2), 2)</f>
        <v>0</v>
      </c>
      <c r="AC138">
        <v>3</v>
      </c>
    </row>
    <row r="139" spans="1:29" ht="28.5" x14ac:dyDescent="0.2">
      <c r="A139" s="23" t="s">
        <v>187</v>
      </c>
      <c r="B139" s="23" t="str">
        <f>Source!F129</f>
        <v>3449820000</v>
      </c>
      <c r="C139" s="23" t="s">
        <v>189</v>
      </c>
      <c r="D139" s="26" t="str">
        <f>Source!H129</f>
        <v>шт.</v>
      </c>
      <c r="E139" s="25">
        <f>Source!I129</f>
        <v>2.04</v>
      </c>
      <c r="F139" s="28">
        <f>Source!AK129</f>
        <v>0</v>
      </c>
      <c r="G139" s="38" t="s">
        <v>3</v>
      </c>
      <c r="H139" s="25">
        <f>Source!AW130</f>
        <v>1</v>
      </c>
      <c r="I139" s="28">
        <f>Source!O129</f>
        <v>0</v>
      </c>
      <c r="J139" s="25">
        <f>IF(Source!BC130&lt;&gt; 0, Source!BC130, 1)</f>
        <v>9.84</v>
      </c>
      <c r="K139" s="28">
        <f>Source!O130</f>
        <v>0</v>
      </c>
      <c r="Q139">
        <f>Source!X129</f>
        <v>0</v>
      </c>
      <c r="R139">
        <f>Source!X130</f>
        <v>0</v>
      </c>
      <c r="S139">
        <f>Source!Y129</f>
        <v>0</v>
      </c>
      <c r="T139">
        <f>Source!Y130</f>
        <v>0</v>
      </c>
      <c r="U139">
        <f>ROUND((175/100)*ROUND(Source!R129, 2), 2)</f>
        <v>0</v>
      </c>
      <c r="V139">
        <f>ROUND((0/100)*ROUND(Source!R130, 2), 2)</f>
        <v>0</v>
      </c>
      <c r="AC139">
        <v>3</v>
      </c>
    </row>
    <row r="140" spans="1:29" ht="14.25" x14ac:dyDescent="0.2">
      <c r="A140" s="23"/>
      <c r="B140" s="23"/>
      <c r="C140" s="23" t="s">
        <v>402</v>
      </c>
      <c r="D140" s="26" t="s">
        <v>403</v>
      </c>
      <c r="E140" s="25">
        <f>Source!BZ122</f>
        <v>97</v>
      </c>
      <c r="F140" s="28"/>
      <c r="G140" s="27"/>
      <c r="H140" s="25"/>
      <c r="I140" s="28">
        <f>SUM(Q131:Q139)</f>
        <v>181.1</v>
      </c>
      <c r="J140" s="25">
        <f>Source!AT122</f>
        <v>97</v>
      </c>
      <c r="K140" s="28">
        <f>SUM(R131:R139)</f>
        <v>10204.92</v>
      </c>
    </row>
    <row r="141" spans="1:29" ht="14.25" x14ac:dyDescent="0.2">
      <c r="A141" s="23"/>
      <c r="B141" s="23"/>
      <c r="C141" s="23" t="s">
        <v>404</v>
      </c>
      <c r="D141" s="26" t="s">
        <v>403</v>
      </c>
      <c r="E141" s="25">
        <f>Source!CA122</f>
        <v>51</v>
      </c>
      <c r="F141" s="28"/>
      <c r="G141" s="27"/>
      <c r="H141" s="25"/>
      <c r="I141" s="28">
        <f>SUM(S131:S140)</f>
        <v>95.22</v>
      </c>
      <c r="J141" s="25">
        <f>Source!AU122</f>
        <v>51</v>
      </c>
      <c r="K141" s="28">
        <f>SUM(T131:T140)</f>
        <v>5365.48</v>
      </c>
    </row>
    <row r="142" spans="1:29" ht="14.25" x14ac:dyDescent="0.2">
      <c r="A142" s="30"/>
      <c r="B142" s="30"/>
      <c r="C142" s="30" t="s">
        <v>405</v>
      </c>
      <c r="D142" s="31" t="s">
        <v>406</v>
      </c>
      <c r="E142" s="32">
        <f>Source!AQ121</f>
        <v>13.4</v>
      </c>
      <c r="F142" s="33"/>
      <c r="G142" s="34" t="str">
        <f>Source!DI121</f>
        <v/>
      </c>
      <c r="H142" s="32">
        <f>Source!AV122</f>
        <v>1.0469999999999999</v>
      </c>
      <c r="I142" s="33">
        <f>Source!U121</f>
        <v>14.0298</v>
      </c>
      <c r="J142" s="32"/>
      <c r="K142" s="33"/>
    </row>
    <row r="143" spans="1:29" ht="15" x14ac:dyDescent="0.2">
      <c r="C143" s="35" t="s">
        <v>407</v>
      </c>
      <c r="H143" s="67">
        <f>I132+I133+I135+I140+I141+SUM(I136:I139)</f>
        <v>533.51</v>
      </c>
      <c r="I143" s="67"/>
      <c r="J143" s="67">
        <f>K132+K133+K135+K140+K141+SUM(K136:K139)</f>
        <v>26767.8</v>
      </c>
      <c r="K143" s="67"/>
      <c r="O143" s="36">
        <f>I132+I133+I135+I140+I141+SUM(I136:I139)</f>
        <v>533.51</v>
      </c>
      <c r="P143" s="36">
        <f>K132+K133+K135+K140+K141+SUM(K136:K139)</f>
        <v>26767.8</v>
      </c>
    </row>
    <row r="146" spans="1:29" ht="15" x14ac:dyDescent="0.25">
      <c r="A146" s="64" t="str">
        <f>CONCATENATE("Итого по разделу: ",IF(Source!G142&lt;&gt;"Новый раздел", Source!G142, ""))</f>
        <v>Итого по разделу: Монтажные работы</v>
      </c>
      <c r="B146" s="64"/>
      <c r="C146" s="64"/>
      <c r="D146" s="64"/>
      <c r="E146" s="64"/>
      <c r="F146" s="64"/>
      <c r="G146" s="64"/>
      <c r="H146" s="62">
        <f>SUM(O89:O145)</f>
        <v>1338.74</v>
      </c>
      <c r="I146" s="63"/>
      <c r="J146" s="62">
        <f>SUM(P89:P145)</f>
        <v>34655.410000000003</v>
      </c>
      <c r="K146" s="63"/>
    </row>
    <row r="147" spans="1:29" hidden="1" x14ac:dyDescent="0.2">
      <c r="A147" t="s">
        <v>411</v>
      </c>
      <c r="I147">
        <f>SUM(W89:W146)</f>
        <v>0</v>
      </c>
      <c r="J147">
        <f>SUM(X89:X146)</f>
        <v>0</v>
      </c>
    </row>
    <row r="148" spans="1:29" hidden="1" x14ac:dyDescent="0.2">
      <c r="A148" t="s">
        <v>412</v>
      </c>
      <c r="I148">
        <f>SUM(Y89:Y147)</f>
        <v>0</v>
      </c>
      <c r="J148">
        <f>SUM(Z89:Z147)</f>
        <v>0</v>
      </c>
    </row>
    <row r="150" spans="1:29" ht="16.5" hidden="1" x14ac:dyDescent="0.2">
      <c r="A150" s="65" t="str">
        <f>CONCATENATE("Раздел: ",IF(Source!G172&lt;&gt;"Новый раздел", Source!G172, ""))</f>
        <v>Раздел: Материалы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</row>
    <row r="151" spans="1:29" hidden="1" x14ac:dyDescent="0.2"/>
    <row r="152" spans="1:29" ht="15" hidden="1" x14ac:dyDescent="0.25">
      <c r="A152" s="64" t="str">
        <f>CONCATENATE("Итого по разделу: ",IF(Source!G176&lt;&gt;"Новый раздел", Source!G176, ""))</f>
        <v>Итого по разделу: Материалы</v>
      </c>
      <c r="B152" s="64"/>
      <c r="C152" s="64"/>
      <c r="D152" s="64"/>
      <c r="E152" s="64"/>
      <c r="F152" s="64"/>
      <c r="G152" s="64"/>
      <c r="H152" s="62">
        <f>SUM(O150:O151)</f>
        <v>0</v>
      </c>
      <c r="I152" s="63"/>
      <c r="J152" s="62">
        <f>SUM(P150:P151)</f>
        <v>0</v>
      </c>
      <c r="K152" s="63"/>
    </row>
    <row r="153" spans="1:29" hidden="1" x14ac:dyDescent="0.2">
      <c r="A153" t="s">
        <v>411</v>
      </c>
      <c r="I153">
        <f>SUM(W150:W152)</f>
        <v>0</v>
      </c>
      <c r="J153">
        <f>SUM(X150:X152)</f>
        <v>0</v>
      </c>
    </row>
    <row r="154" spans="1:29" hidden="1" x14ac:dyDescent="0.2">
      <c r="A154" t="s">
        <v>412</v>
      </c>
      <c r="I154">
        <f>SUM(Y150:Y153)</f>
        <v>0</v>
      </c>
      <c r="J154">
        <f>SUM(Z150:Z153)</f>
        <v>0</v>
      </c>
    </row>
    <row r="156" spans="1:29" ht="16.5" x14ac:dyDescent="0.2">
      <c r="A156" s="65" t="str">
        <f>CONCATENATE("Раздел: ",IF(Source!G206&lt;&gt;"Новый раздел", Source!G206, ""))</f>
        <v>Раздел: Оборудование</v>
      </c>
      <c r="B156" s="65"/>
      <c r="C156" s="65"/>
      <c r="D156" s="65"/>
      <c r="E156" s="65"/>
      <c r="F156" s="65"/>
      <c r="G156" s="65"/>
      <c r="H156" s="65"/>
      <c r="I156" s="65"/>
      <c r="J156" s="65"/>
      <c r="K156" s="65"/>
    </row>
    <row r="157" spans="1:29" ht="82.5" x14ac:dyDescent="0.2">
      <c r="A157" s="39">
        <v>12</v>
      </c>
      <c r="B157" s="39" t="str">
        <f>Source!F210</f>
        <v>Цена поставщика</v>
      </c>
      <c r="C157" s="39" t="s">
        <v>415</v>
      </c>
      <c r="D157" s="40" t="str">
        <f>Source!H210</f>
        <v>шт.</v>
      </c>
      <c r="E157" s="41">
        <f>Source!I210</f>
        <v>1</v>
      </c>
      <c r="F157" s="42">
        <f>Source!AL210</f>
        <v>19277.47</v>
      </c>
      <c r="G157" s="43" t="str">
        <f>Source!DD210</f>
        <v/>
      </c>
      <c r="H157" s="41">
        <f>Source!AW211</f>
        <v>1</v>
      </c>
      <c r="I157" s="42">
        <f>Source!P210</f>
        <v>19277.47</v>
      </c>
      <c r="J157" s="41">
        <f>IF(Source!BC211&lt;&gt; 0, Source!BC211, 1)</f>
        <v>7.57</v>
      </c>
      <c r="K157" s="42">
        <f>Source!P211</f>
        <v>145930.45000000001</v>
      </c>
      <c r="Q157">
        <f>Source!X210</f>
        <v>0</v>
      </c>
      <c r="R157">
        <f>Source!X211</f>
        <v>0</v>
      </c>
      <c r="S157">
        <f>Source!Y210</f>
        <v>0</v>
      </c>
      <c r="T157">
        <f>Source!Y211</f>
        <v>0</v>
      </c>
      <c r="U157">
        <f>ROUND((175/100)*ROUND(Source!R210, 2), 2)</f>
        <v>0</v>
      </c>
      <c r="V157">
        <f>ROUND((0/100)*ROUND(Source!R211, 2), 2)</f>
        <v>0</v>
      </c>
      <c r="AC157">
        <v>5</v>
      </c>
    </row>
    <row r="158" spans="1:29" ht="15" x14ac:dyDescent="0.2">
      <c r="A158" s="44"/>
      <c r="B158" s="44"/>
      <c r="C158" s="45" t="s">
        <v>407</v>
      </c>
      <c r="D158" s="44"/>
      <c r="E158" s="44"/>
      <c r="F158" s="44"/>
      <c r="G158" s="44"/>
      <c r="H158" s="66">
        <f>I157+0</f>
        <v>19277.47</v>
      </c>
      <c r="I158" s="66"/>
      <c r="J158" s="66">
        <f>K157+0</f>
        <v>145930.45000000001</v>
      </c>
      <c r="K158" s="66"/>
      <c r="O158" s="36">
        <f>I157+0</f>
        <v>19277.47</v>
      </c>
      <c r="P158" s="36">
        <f>K157+0</f>
        <v>145930.45000000001</v>
      </c>
    </row>
    <row r="161" spans="1:11" ht="15" x14ac:dyDescent="0.25">
      <c r="A161" s="64" t="str">
        <f>CONCATENATE("Итого по разделу: ",IF(Source!G219&lt;&gt;"Новый раздел", Source!G219, ""))</f>
        <v>Итого по разделу: Оборудование</v>
      </c>
      <c r="B161" s="64"/>
      <c r="C161" s="64"/>
      <c r="D161" s="64"/>
      <c r="E161" s="64"/>
      <c r="F161" s="64"/>
      <c r="G161" s="64"/>
      <c r="H161" s="62">
        <f>SUM(O156:O160)</f>
        <v>19277.47</v>
      </c>
      <c r="I161" s="63"/>
      <c r="J161" s="62">
        <f>SUM(P156:P160)</f>
        <v>145930.45000000001</v>
      </c>
      <c r="K161" s="63"/>
    </row>
    <row r="162" spans="1:11" hidden="1" x14ac:dyDescent="0.2">
      <c r="A162" t="s">
        <v>411</v>
      </c>
      <c r="I162">
        <f>SUM(W156:W161)</f>
        <v>0</v>
      </c>
      <c r="J162">
        <f>SUM(X156:X161)</f>
        <v>0</v>
      </c>
    </row>
    <row r="163" spans="1:11" hidden="1" x14ac:dyDescent="0.2">
      <c r="A163" t="s">
        <v>412</v>
      </c>
      <c r="I163">
        <f>SUM(Y156:Y162)</f>
        <v>0</v>
      </c>
      <c r="J163">
        <f>SUM(Z156:Z162)</f>
        <v>0</v>
      </c>
    </row>
    <row r="165" spans="1:11" ht="15" x14ac:dyDescent="0.25">
      <c r="A165" s="64" t="str">
        <f>CONCATENATE("Итого по локальной смете: ",IF(Source!G249&lt;&gt;"Новая локальная смета", Source!G249, ""))</f>
        <v>Итого по локальной смете: Строительство ВРЩ-0,4 кВ</v>
      </c>
      <c r="B165" s="64"/>
      <c r="C165" s="64"/>
      <c r="D165" s="64"/>
      <c r="E165" s="64"/>
      <c r="F165" s="64"/>
      <c r="G165" s="64"/>
      <c r="H165" s="62">
        <f>SUM(O28:O164)</f>
        <v>21214.98</v>
      </c>
      <c r="I165" s="63"/>
      <c r="J165" s="62">
        <f>SUM(P28:P164)</f>
        <v>194057.78000000003</v>
      </c>
      <c r="K165" s="63"/>
    </row>
    <row r="166" spans="1:11" hidden="1" x14ac:dyDescent="0.2">
      <c r="A166" t="s">
        <v>411</v>
      </c>
      <c r="I166">
        <f>SUM(W28:W165)</f>
        <v>0</v>
      </c>
      <c r="J166">
        <f>SUM(X28:X165)</f>
        <v>0</v>
      </c>
    </row>
    <row r="167" spans="1:11" hidden="1" x14ac:dyDescent="0.2">
      <c r="A167" t="s">
        <v>412</v>
      </c>
      <c r="I167">
        <f>SUM(Y28:Y166)</f>
        <v>0</v>
      </c>
      <c r="J167">
        <f>SUM(Z28:Z166)</f>
        <v>0</v>
      </c>
    </row>
    <row r="168" spans="1:11" ht="14.25" hidden="1" x14ac:dyDescent="0.2">
      <c r="C168" s="58" t="str">
        <f>Source!H278</f>
        <v>в том числе:</v>
      </c>
      <c r="D168" s="58"/>
      <c r="E168" s="58"/>
      <c r="F168" s="58"/>
      <c r="G168" s="58"/>
      <c r="H168" s="61">
        <f>Source!F278</f>
        <v>0</v>
      </c>
      <c r="I168" s="61"/>
      <c r="J168" s="61">
        <f>Source!P278</f>
        <v>0</v>
      </c>
      <c r="K168" s="61"/>
    </row>
    <row r="169" spans="1:11" ht="14.25" hidden="1" x14ac:dyDescent="0.2">
      <c r="C169" s="58" t="str">
        <f>Source!H279</f>
        <v>СМР</v>
      </c>
      <c r="D169" s="58"/>
      <c r="E169" s="58"/>
      <c r="F169" s="58"/>
      <c r="G169" s="58"/>
      <c r="H169" s="59">
        <f>Source!F279</f>
        <v>1937.51</v>
      </c>
      <c r="I169" s="59"/>
      <c r="J169" s="59">
        <f>Source!P279</f>
        <v>48127.33</v>
      </c>
      <c r="K169" s="59"/>
    </row>
    <row r="170" spans="1:11" ht="14.25" hidden="1" x14ac:dyDescent="0.2">
      <c r="C170" s="58" t="str">
        <f>Source!H280</f>
        <v>Оборудование</v>
      </c>
      <c r="D170" s="58"/>
      <c r="E170" s="58"/>
      <c r="F170" s="58"/>
      <c r="G170" s="58"/>
      <c r="H170" s="59">
        <f>Source!F280</f>
        <v>19277.47</v>
      </c>
      <c r="I170" s="59"/>
      <c r="J170" s="59">
        <f>Source!P280</f>
        <v>145930.45000000001</v>
      </c>
      <c r="K170" s="59"/>
    </row>
    <row r="171" spans="1:11" ht="14.25" hidden="1" x14ac:dyDescent="0.2">
      <c r="C171" s="58" t="str">
        <f>Source!H282</f>
        <v/>
      </c>
      <c r="D171" s="58"/>
      <c r="E171" s="58"/>
      <c r="F171" s="58"/>
      <c r="G171" s="58"/>
      <c r="H171" s="60"/>
      <c r="I171" s="60"/>
      <c r="J171" s="60"/>
      <c r="K171" s="60"/>
    </row>
    <row r="172" spans="1:11" ht="14.25" hidden="1" x14ac:dyDescent="0.2">
      <c r="C172" s="58" t="str">
        <f>Source!H283</f>
        <v>Итого СМР</v>
      </c>
      <c r="D172" s="58"/>
      <c r="E172" s="58"/>
      <c r="F172" s="58"/>
      <c r="G172" s="58"/>
      <c r="H172" s="59">
        <f>Source!F283</f>
        <v>1937.51</v>
      </c>
      <c r="I172" s="59"/>
      <c r="J172" s="59">
        <f>Source!P283</f>
        <v>48127.33</v>
      </c>
      <c r="K172" s="59"/>
    </row>
    <row r="173" spans="1:11" ht="14.25" hidden="1" x14ac:dyDescent="0.2">
      <c r="C173" s="58" t="str">
        <f>Source!H284</f>
        <v>Итого оборудование</v>
      </c>
      <c r="D173" s="58"/>
      <c r="E173" s="58"/>
      <c r="F173" s="58"/>
      <c r="G173" s="58"/>
      <c r="H173" s="59">
        <f>Source!F284</f>
        <v>19277.47</v>
      </c>
      <c r="I173" s="59"/>
      <c r="J173" s="59">
        <f>Source!P284</f>
        <v>145930.45000000001</v>
      </c>
      <c r="K173" s="59"/>
    </row>
    <row r="174" spans="1:11" ht="14.25" hidden="1" x14ac:dyDescent="0.2">
      <c r="C174" s="58" t="str">
        <f>Source!H286</f>
        <v>Всего по акту</v>
      </c>
      <c r="D174" s="58"/>
      <c r="E174" s="58"/>
      <c r="F174" s="58"/>
      <c r="G174" s="58"/>
      <c r="H174" s="59">
        <f>Source!F286</f>
        <v>21214.98</v>
      </c>
      <c r="I174" s="59"/>
      <c r="J174" s="59">
        <f>Source!P286</f>
        <v>194057.78</v>
      </c>
      <c r="K174" s="59"/>
    </row>
    <row r="177" spans="1:11" ht="14.25" x14ac:dyDescent="0.2">
      <c r="A177" s="55" t="s">
        <v>417</v>
      </c>
      <c r="B177" s="55"/>
      <c r="C177" s="46" t="str">
        <f>IF(Source!AC12&lt;&gt;"", Source!AC12," ")</f>
        <v xml:space="preserve"> </v>
      </c>
      <c r="D177" s="46"/>
      <c r="E177" s="46"/>
      <c r="F177" s="46"/>
      <c r="G177" s="46"/>
      <c r="H177" s="56" t="str">
        <f>IF(Source!AB12&lt;&gt;"", Source!AB12," ")</f>
        <v xml:space="preserve"> </v>
      </c>
      <c r="I177" s="56"/>
      <c r="J177" s="56"/>
      <c r="K177" s="56"/>
    </row>
    <row r="178" spans="1:11" ht="14.25" x14ac:dyDescent="0.2">
      <c r="A178" s="12"/>
      <c r="B178" s="12"/>
      <c r="C178" s="57" t="s">
        <v>418</v>
      </c>
      <c r="D178" s="57"/>
      <c r="E178" s="57"/>
      <c r="F178" s="57"/>
      <c r="G178" s="57"/>
      <c r="H178" s="12"/>
      <c r="I178" s="12"/>
      <c r="J178" s="12"/>
      <c r="K178" s="12"/>
    </row>
    <row r="179" spans="1:11" ht="14.25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</row>
    <row r="180" spans="1:11" ht="14.25" x14ac:dyDescent="0.2">
      <c r="A180" s="55" t="s">
        <v>419</v>
      </c>
      <c r="B180" s="55"/>
      <c r="C180" s="46" t="str">
        <f>IF(Source!AE12&lt;&gt;"", Source!AE12," ")</f>
        <v xml:space="preserve"> </v>
      </c>
      <c r="D180" s="46"/>
      <c r="E180" s="46"/>
      <c r="F180" s="46"/>
      <c r="G180" s="46"/>
      <c r="H180" s="56" t="str">
        <f>IF(Source!AD12&lt;&gt;"", Source!AD12," ")</f>
        <v xml:space="preserve"> </v>
      </c>
      <c r="I180" s="56"/>
      <c r="J180" s="56"/>
      <c r="K180" s="56"/>
    </row>
    <row r="181" spans="1:11" ht="14.25" x14ac:dyDescent="0.2">
      <c r="A181" s="12"/>
      <c r="B181" s="12"/>
      <c r="C181" s="57" t="s">
        <v>418</v>
      </c>
      <c r="D181" s="57"/>
      <c r="E181" s="57"/>
      <c r="F181" s="57"/>
      <c r="G181" s="57"/>
      <c r="H181" s="12"/>
      <c r="I181" s="12"/>
      <c r="J181" s="12"/>
      <c r="K181" s="12"/>
    </row>
  </sheetData>
  <mergeCells count="87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6:I36"/>
    <mergeCell ref="J36:K36"/>
    <mergeCell ref="H44:I44"/>
    <mergeCell ref="J44:K44"/>
    <mergeCell ref="H56:I56"/>
    <mergeCell ref="J56:K56"/>
    <mergeCell ref="H68:I68"/>
    <mergeCell ref="J68:K68"/>
    <mergeCell ref="H82:I82"/>
    <mergeCell ref="J82:K82"/>
    <mergeCell ref="J85:K85"/>
    <mergeCell ref="H85:I85"/>
    <mergeCell ref="A85:G85"/>
    <mergeCell ref="A89:K89"/>
    <mergeCell ref="H99:I99"/>
    <mergeCell ref="J99:K99"/>
    <mergeCell ref="H102:I102"/>
    <mergeCell ref="J102:K102"/>
    <mergeCell ref="A150:K150"/>
    <mergeCell ref="H105:I105"/>
    <mergeCell ref="J105:K105"/>
    <mergeCell ref="H117:I117"/>
    <mergeCell ref="J117:K117"/>
    <mergeCell ref="H129:I129"/>
    <mergeCell ref="J129:K129"/>
    <mergeCell ref="H143:I143"/>
    <mergeCell ref="J143:K143"/>
    <mergeCell ref="J146:K146"/>
    <mergeCell ref="H146:I146"/>
    <mergeCell ref="A146:G146"/>
    <mergeCell ref="J152:K152"/>
    <mergeCell ref="H152:I152"/>
    <mergeCell ref="A152:G152"/>
    <mergeCell ref="A156:K156"/>
    <mergeCell ref="H158:I158"/>
    <mergeCell ref="J158:K158"/>
    <mergeCell ref="J161:K161"/>
    <mergeCell ref="H161:I161"/>
    <mergeCell ref="A161:G161"/>
    <mergeCell ref="J165:K165"/>
    <mergeCell ref="H165:I165"/>
    <mergeCell ref="A165:G165"/>
    <mergeCell ref="C168:G168"/>
    <mergeCell ref="H168:I168"/>
    <mergeCell ref="J168:K168"/>
    <mergeCell ref="C169:G169"/>
    <mergeCell ref="H169:I169"/>
    <mergeCell ref="J169:K169"/>
    <mergeCell ref="C170:G170"/>
    <mergeCell ref="H170:I170"/>
    <mergeCell ref="J170:K170"/>
    <mergeCell ref="C171:G171"/>
    <mergeCell ref="H171:I171"/>
    <mergeCell ref="J171:K171"/>
    <mergeCell ref="C172:G172"/>
    <mergeCell ref="H172:I172"/>
    <mergeCell ref="J172:K172"/>
    <mergeCell ref="C173:G173"/>
    <mergeCell ref="H173:I173"/>
    <mergeCell ref="J173:K173"/>
    <mergeCell ref="A180:B180"/>
    <mergeCell ref="H180:K180"/>
    <mergeCell ref="C181:G181"/>
    <mergeCell ref="C174:G174"/>
    <mergeCell ref="H174:I174"/>
    <mergeCell ref="J174:K174"/>
    <mergeCell ref="A177:B177"/>
    <mergeCell ref="H177:K177"/>
    <mergeCell ref="C178:G178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99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1" max="11" width="10.28515625" bestFit="1" customWidth="1"/>
    <col min="12" max="12" width="11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100" t="s">
        <v>420</v>
      </c>
      <c r="J2" s="100"/>
      <c r="K2" s="100"/>
      <c r="L2" s="100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100" t="s">
        <v>421</v>
      </c>
      <c r="J3" s="100"/>
      <c r="K3" s="100"/>
      <c r="L3" s="100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100" t="s">
        <v>422</v>
      </c>
      <c r="J4" s="100"/>
      <c r="K4" s="100"/>
      <c r="L4" s="100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8" t="s">
        <v>423</v>
      </c>
      <c r="K6" s="88"/>
      <c r="L6" s="88"/>
    </row>
    <row r="7" spans="1:41" ht="14.25" x14ac:dyDescent="0.2">
      <c r="A7" s="12"/>
      <c r="B7" s="12"/>
      <c r="C7" s="12"/>
      <c r="D7" s="12"/>
      <c r="E7" s="12"/>
      <c r="F7" s="12"/>
      <c r="G7" s="12"/>
      <c r="H7" s="60" t="s">
        <v>424</v>
      </c>
      <c r="I7" s="87"/>
      <c r="J7" s="101" t="s">
        <v>425</v>
      </c>
      <c r="K7" s="101"/>
      <c r="L7" s="101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8" t="str">
        <f>IF(Source!AT15 &lt;&gt; "", Source!AT15, "")</f>
        <v/>
      </c>
      <c r="K8" s="88"/>
      <c r="L8" s="88"/>
    </row>
    <row r="9" spans="1:41" ht="14.25" x14ac:dyDescent="0.2">
      <c r="A9" s="12" t="s">
        <v>426</v>
      </c>
      <c r="B9" s="12"/>
      <c r="C9" s="70" t="str">
        <f>IF(Source!BA15 &lt;&gt; "", Source!BA15, IF(Source!AU15 &lt;&gt; "", Source!AU15, ""))</f>
        <v/>
      </c>
      <c r="D9" s="70"/>
      <c r="E9" s="70"/>
      <c r="F9" s="70"/>
      <c r="G9" s="70"/>
      <c r="H9" s="70"/>
      <c r="I9" s="24" t="s">
        <v>427</v>
      </c>
      <c r="J9" s="88"/>
      <c r="K9" s="88"/>
      <c r="L9" s="88"/>
    </row>
    <row r="10" spans="1:41" ht="14.25" x14ac:dyDescent="0.2">
      <c r="A10" s="12"/>
      <c r="B10" s="12"/>
      <c r="C10" s="57" t="s">
        <v>428</v>
      </c>
      <c r="D10" s="57"/>
      <c r="E10" s="57"/>
      <c r="F10" s="57"/>
      <c r="G10" s="57"/>
      <c r="H10" s="57"/>
      <c r="I10" s="12"/>
      <c r="J10" s="88" t="str">
        <f>IF(Source!AK15 &lt;&gt; "", Source!AK15, "")</f>
        <v/>
      </c>
      <c r="K10" s="88"/>
      <c r="L10" s="88"/>
    </row>
    <row r="11" spans="1:41" ht="14.25" x14ac:dyDescent="0.2">
      <c r="A11" s="12" t="s">
        <v>429</v>
      </c>
      <c r="B11" s="12"/>
      <c r="C11" s="70" t="str">
        <f>IF(Source!AX12&lt;&gt; "", Source!AX12, IF(Source!AJ12 &lt;&gt; "", Source!AJ12, ""))</f>
        <v/>
      </c>
      <c r="D11" s="70"/>
      <c r="E11" s="70"/>
      <c r="F11" s="70"/>
      <c r="G11" s="70"/>
      <c r="H11" s="70"/>
      <c r="I11" s="24" t="s">
        <v>427</v>
      </c>
      <c r="J11" s="88"/>
      <c r="K11" s="88"/>
      <c r="L11" s="88"/>
    </row>
    <row r="12" spans="1:41" ht="14.25" x14ac:dyDescent="0.2">
      <c r="A12" s="12"/>
      <c r="B12" s="12"/>
      <c r="C12" s="57" t="s">
        <v>428</v>
      </c>
      <c r="D12" s="57"/>
      <c r="E12" s="57"/>
      <c r="F12" s="57"/>
      <c r="G12" s="57"/>
      <c r="H12" s="57"/>
      <c r="I12" s="12"/>
      <c r="J12" s="88" t="str">
        <f>IF(Source!AO15 &lt;&gt; "", Source!AO15, "")</f>
        <v/>
      </c>
      <c r="K12" s="88"/>
      <c r="L12" s="88"/>
    </row>
    <row r="13" spans="1:41" ht="14.25" x14ac:dyDescent="0.2">
      <c r="A13" s="12" t="s">
        <v>430</v>
      </c>
      <c r="B13" s="12"/>
      <c r="C13" s="70" t="str">
        <f>IF(Source!AY12&lt;&gt; "", Source!AY12, IF(Source!AN12 &lt;&gt; "", Source!AN12, ""))</f>
        <v/>
      </c>
      <c r="D13" s="70"/>
      <c r="E13" s="70"/>
      <c r="F13" s="70"/>
      <c r="G13" s="70"/>
      <c r="H13" s="70"/>
      <c r="I13" s="24" t="s">
        <v>427</v>
      </c>
      <c r="J13" s="88"/>
      <c r="K13" s="88"/>
      <c r="L13" s="88"/>
    </row>
    <row r="14" spans="1:41" ht="14.25" x14ac:dyDescent="0.2">
      <c r="A14" s="12"/>
      <c r="B14" s="12"/>
      <c r="C14" s="57" t="s">
        <v>428</v>
      </c>
      <c r="D14" s="57"/>
      <c r="E14" s="57"/>
      <c r="F14" s="57"/>
      <c r="G14" s="57"/>
      <c r="H14" s="57"/>
      <c r="I14" s="12"/>
      <c r="J14" s="88" t="str">
        <f>IF(Source!CO15 &lt;&gt; "", Source!CO15, "")</f>
        <v/>
      </c>
      <c r="K14" s="88"/>
      <c r="L14" s="88"/>
    </row>
    <row r="15" spans="1:41" ht="42.75" x14ac:dyDescent="0.2">
      <c r="A15" s="12" t="s">
        <v>431</v>
      </c>
      <c r="B15" s="12"/>
      <c r="C15" s="70" t="s">
        <v>4</v>
      </c>
      <c r="D15" s="70"/>
      <c r="E15" s="70"/>
      <c r="F15" s="70"/>
      <c r="G15" s="70"/>
      <c r="H15" s="70"/>
      <c r="I15" s="12"/>
      <c r="J15" s="88"/>
      <c r="K15" s="88"/>
      <c r="L15" s="88"/>
      <c r="AO15" s="22" t="s">
        <v>4</v>
      </c>
    </row>
    <row r="16" spans="1:41" ht="14.25" x14ac:dyDescent="0.2">
      <c r="A16" s="12"/>
      <c r="B16" s="12"/>
      <c r="C16" s="57" t="s">
        <v>432</v>
      </c>
      <c r="D16" s="57"/>
      <c r="E16" s="57"/>
      <c r="F16" s="57"/>
      <c r="G16" s="57"/>
      <c r="H16" s="57"/>
      <c r="I16" s="12"/>
      <c r="J16" s="88" t="str">
        <f>IF(Source!CP15 &lt;&gt; "", Source!CP15, "")</f>
        <v/>
      </c>
      <c r="K16" s="88"/>
      <c r="L16" s="88"/>
    </row>
    <row r="17" spans="1:12" ht="14.25" x14ac:dyDescent="0.2">
      <c r="A17" s="12" t="s">
        <v>433</v>
      </c>
      <c r="B17" s="12"/>
      <c r="C17" s="99" t="str">
        <f>IF(Source!G12&lt;&gt;"Новый объект", Source!G12, "")</f>
        <v>СД_I-357760_РЩ-0,4 кВ</v>
      </c>
      <c r="D17" s="99"/>
      <c r="E17" s="99"/>
      <c r="F17" s="99"/>
      <c r="G17" s="99"/>
      <c r="H17" s="99"/>
      <c r="I17" s="12"/>
      <c r="J17" s="88"/>
      <c r="K17" s="88"/>
      <c r="L17" s="88"/>
    </row>
    <row r="18" spans="1:12" ht="14.25" x14ac:dyDescent="0.2">
      <c r="A18" s="12"/>
      <c r="B18" s="12"/>
      <c r="C18" s="57" t="s">
        <v>434</v>
      </c>
      <c r="D18" s="57"/>
      <c r="E18" s="57"/>
      <c r="F18" s="57"/>
      <c r="G18" s="57"/>
      <c r="H18" s="57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60" t="s">
        <v>435</v>
      </c>
      <c r="H19" s="60"/>
      <c r="I19" s="97"/>
      <c r="J19" s="88" t="str">
        <f>IF(Source!CQ15 &lt;&gt; "", Source!CQ15, "")</f>
        <v/>
      </c>
      <c r="K19" s="88"/>
      <c r="L19" s="88"/>
    </row>
    <row r="20" spans="1:12" ht="14.25" x14ac:dyDescent="0.2">
      <c r="A20" s="12"/>
      <c r="B20" s="12"/>
      <c r="C20" s="12"/>
      <c r="D20" s="12"/>
      <c r="E20" s="12"/>
      <c r="F20" s="12"/>
      <c r="G20" s="60" t="s">
        <v>436</v>
      </c>
      <c r="H20" s="87"/>
      <c r="I20" s="47" t="s">
        <v>437</v>
      </c>
      <c r="J20" s="88" t="str">
        <f>IF(Source!CR15 &lt;&gt; "", Source!CR15, "")</f>
        <v/>
      </c>
      <c r="K20" s="88"/>
      <c r="L20" s="88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8" t="s">
        <v>438</v>
      </c>
      <c r="J21" s="98" t="str">
        <f>IF(Source!CS15 &lt;&gt; 0, Source!CS15, "")</f>
        <v/>
      </c>
      <c r="K21" s="98"/>
      <c r="L21" s="98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60" t="s">
        <v>439</v>
      </c>
      <c r="I22" s="87"/>
      <c r="J22" s="88" t="str">
        <f>IF(Source!CT15 &lt;&gt; "", Source!CT15, "")</f>
        <v/>
      </c>
      <c r="K22" s="88"/>
      <c r="L22" s="88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9" t="s">
        <v>440</v>
      </c>
      <c r="H24" s="92" t="s">
        <v>441</v>
      </c>
      <c r="I24" s="92" t="s">
        <v>442</v>
      </c>
      <c r="J24" s="94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90"/>
      <c r="H25" s="93"/>
      <c r="I25" s="95"/>
      <c r="J25" s="96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91"/>
      <c r="H26" s="93"/>
      <c r="I26" s="49" t="s">
        <v>443</v>
      </c>
      <c r="J26" s="50" t="s">
        <v>444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51" t="str">
        <f>IF(Source!CN15 &lt;&gt; "", Source!CN15, "")</f>
        <v/>
      </c>
      <c r="H27" s="52" t="str">
        <f>IF(Source!CX15 &lt;&gt; 0, Source!CX15, "")</f>
        <v/>
      </c>
      <c r="I27" s="53" t="str">
        <f>IF(Source!CV15 &lt;&gt; 0, Source!CV15, "")</f>
        <v/>
      </c>
      <c r="J27" s="53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81" t="s">
        <v>445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0" spans="1:12" ht="18" x14ac:dyDescent="0.25">
      <c r="A30" s="81" t="s">
        <v>446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447</v>
      </c>
      <c r="B32" s="12"/>
      <c r="C32" s="12"/>
      <c r="D32" s="12"/>
      <c r="E32" s="12"/>
      <c r="F32" s="12"/>
      <c r="G32" s="12"/>
      <c r="H32" s="82">
        <f>ROUND((Source!P277/1000), 2)</f>
        <v>194.06</v>
      </c>
      <c r="I32" s="82"/>
      <c r="J32" s="12" t="s">
        <v>448</v>
      </c>
      <c r="K32" s="12"/>
      <c r="L32" s="12"/>
    </row>
    <row r="33" spans="1:42" ht="15" x14ac:dyDescent="0.25">
      <c r="A33" s="12" t="s">
        <v>398</v>
      </c>
      <c r="B33" s="12"/>
      <c r="C33" s="12"/>
      <c r="D33" s="12"/>
      <c r="E33" s="12"/>
      <c r="F33" s="12"/>
      <c r="G33" s="12"/>
      <c r="H33" s="54"/>
      <c r="I33" s="54"/>
      <c r="J33" s="12"/>
      <c r="K33" s="12"/>
      <c r="L33" s="12"/>
    </row>
    <row r="34" spans="1:42" ht="28.5" x14ac:dyDescent="0.2">
      <c r="A34" s="70" t="s">
        <v>399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AP34" s="22" t="s">
        <v>399</v>
      </c>
    </row>
    <row r="35" spans="1:42" x14ac:dyDescent="0.2">
      <c r="A35" s="83" t="s">
        <v>449</v>
      </c>
      <c r="B35" s="84"/>
      <c r="C35" s="77" t="s">
        <v>386</v>
      </c>
      <c r="D35" s="77" t="s">
        <v>387</v>
      </c>
      <c r="E35" s="77" t="s">
        <v>388</v>
      </c>
      <c r="F35" s="77" t="s">
        <v>389</v>
      </c>
      <c r="G35" s="77" t="s">
        <v>390</v>
      </c>
      <c r="H35" s="77" t="s">
        <v>391</v>
      </c>
      <c r="I35" s="77" t="s">
        <v>392</v>
      </c>
      <c r="J35" s="77" t="s">
        <v>393</v>
      </c>
      <c r="K35" s="77" t="s">
        <v>394</v>
      </c>
      <c r="L35" s="77" t="s">
        <v>395</v>
      </c>
    </row>
    <row r="36" spans="1:42" x14ac:dyDescent="0.2">
      <c r="A36" s="85"/>
      <c r="B36" s="86"/>
      <c r="C36" s="78"/>
      <c r="D36" s="78"/>
      <c r="E36" s="78"/>
      <c r="F36" s="78"/>
      <c r="G36" s="78"/>
      <c r="H36" s="78"/>
      <c r="I36" s="78"/>
      <c r="J36" s="78"/>
      <c r="K36" s="78"/>
      <c r="L36" s="78"/>
    </row>
    <row r="37" spans="1:42" x14ac:dyDescent="0.2">
      <c r="A37" s="80" t="s">
        <v>450</v>
      </c>
      <c r="B37" s="80" t="s">
        <v>451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8" spans="1:42" x14ac:dyDescent="0.2">
      <c r="A38" s="80"/>
      <c r="B38" s="80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1:42" x14ac:dyDescent="0.2">
      <c r="A39" s="80"/>
      <c r="B39" s="80"/>
      <c r="C39" s="78"/>
      <c r="D39" s="78"/>
      <c r="E39" s="78"/>
      <c r="F39" s="78"/>
      <c r="G39" s="78"/>
      <c r="H39" s="78"/>
      <c r="I39" s="78"/>
      <c r="J39" s="78"/>
      <c r="K39" s="78"/>
      <c r="L39" s="78"/>
    </row>
    <row r="40" spans="1:42" x14ac:dyDescent="0.2">
      <c r="A40" s="80"/>
      <c r="B40" s="80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41" spans="1:42" x14ac:dyDescent="0.2">
      <c r="A41" s="80"/>
      <c r="B41" s="80"/>
      <c r="C41" s="78"/>
      <c r="D41" s="78"/>
      <c r="E41" s="78"/>
      <c r="F41" s="78"/>
      <c r="G41" s="78"/>
      <c r="H41" s="78"/>
      <c r="I41" s="78"/>
      <c r="J41" s="78"/>
      <c r="K41" s="78"/>
      <c r="L41" s="78"/>
    </row>
    <row r="42" spans="1:42" x14ac:dyDescent="0.2">
      <c r="A42" s="80"/>
      <c r="B42" s="80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5" t="str">
        <f>CONCATENATE("Акт по локальной смете: ",IF(Source!G20&lt;&gt;"Новая локальная смета", Source!G20, ""))</f>
        <v>Акт по локальной смете: Строительство ВРЩ-0,4 кВ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</row>
    <row r="47" spans="1:42" ht="16.5" x14ac:dyDescent="0.2">
      <c r="A47" s="65" t="str">
        <f>CONCATENATE("Раздел: ",IF(Source!G24&lt;&gt;"Новый раздел", Source!G24, ""))</f>
        <v>Раздел: Строительные работы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42" ht="57" x14ac:dyDescent="0.2">
      <c r="A48" s="23">
        <v>1</v>
      </c>
      <c r="B48" s="23">
        <v>1</v>
      </c>
      <c r="C48" s="23" t="str">
        <f>Source!F28</f>
        <v>3.1-51-1</v>
      </c>
      <c r="D48" s="23" t="s">
        <v>19</v>
      </c>
      <c r="E48" s="26" t="str">
        <f>Source!H28</f>
        <v>100 м3 грунта</v>
      </c>
      <c r="F48" s="25">
        <f>Source!I28</f>
        <v>8.9999999999999993E-3</v>
      </c>
      <c r="G48" s="28"/>
      <c r="H48" s="27"/>
      <c r="I48" s="25"/>
      <c r="J48" s="28"/>
      <c r="K48" s="25"/>
      <c r="L48" s="28"/>
      <c r="Q48">
        <f>Source!X28</f>
        <v>20.420000000000002</v>
      </c>
      <c r="R48">
        <f>Source!X29</f>
        <v>1150.48</v>
      </c>
      <c r="S48">
        <f>Source!Y28</f>
        <v>9.18</v>
      </c>
      <c r="T48">
        <f>Source!Y29</f>
        <v>517.07000000000005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x14ac:dyDescent="0.2">
      <c r="D49" s="29" t="str">
        <f>"Объем: "&amp;Source!I28&amp;"=0,9/"&amp;"100"</f>
        <v>Объем: 0,009=0,9/100</v>
      </c>
    </row>
    <row r="50" spans="1:29" ht="14.25" x14ac:dyDescent="0.2">
      <c r="A50" s="23"/>
      <c r="B50" s="23"/>
      <c r="C50" s="23"/>
      <c r="D50" s="23" t="s">
        <v>401</v>
      </c>
      <c r="E50" s="26"/>
      <c r="F50" s="25"/>
      <c r="G50" s="28">
        <f>Source!AO28</f>
        <v>2042.62</v>
      </c>
      <c r="H50" s="27" t="str">
        <f>Source!DG28</f>
        <v/>
      </c>
      <c r="I50" s="25">
        <f>Source!AV29</f>
        <v>1.248</v>
      </c>
      <c r="J50" s="28">
        <f>Source!S28</f>
        <v>22.94</v>
      </c>
      <c r="K50" s="25">
        <f>IF(Source!BA29&lt;&gt; 0, Source!BA29, 1)</f>
        <v>56.35</v>
      </c>
      <c r="L50" s="28">
        <f>Source!S29</f>
        <v>1292.67</v>
      </c>
    </row>
    <row r="51" spans="1:29" ht="14.25" x14ac:dyDescent="0.2">
      <c r="A51" s="23"/>
      <c r="B51" s="23"/>
      <c r="C51" s="23"/>
      <c r="D51" s="23" t="s">
        <v>402</v>
      </c>
      <c r="E51" s="26" t="s">
        <v>403</v>
      </c>
      <c r="F51" s="25">
        <f>Source!BZ29</f>
        <v>89</v>
      </c>
      <c r="G51" s="28"/>
      <c r="H51" s="27"/>
      <c r="I51" s="25"/>
      <c r="J51" s="28">
        <f>SUM(Q48:Q50)</f>
        <v>20.420000000000002</v>
      </c>
      <c r="K51" s="25">
        <f>Source!AT29</f>
        <v>89</v>
      </c>
      <c r="L51" s="28">
        <f>SUM(R48:R50)</f>
        <v>1150.48</v>
      </c>
    </row>
    <row r="52" spans="1:29" ht="14.25" x14ac:dyDescent="0.2">
      <c r="A52" s="23"/>
      <c r="B52" s="23"/>
      <c r="C52" s="23"/>
      <c r="D52" s="23" t="s">
        <v>404</v>
      </c>
      <c r="E52" s="26" t="s">
        <v>403</v>
      </c>
      <c r="F52" s="25">
        <f>Source!CA29</f>
        <v>40</v>
      </c>
      <c r="G52" s="28"/>
      <c r="H52" s="27"/>
      <c r="I52" s="25"/>
      <c r="J52" s="28">
        <f>SUM(S48:S51)</f>
        <v>9.18</v>
      </c>
      <c r="K52" s="25">
        <f>Source!AU29</f>
        <v>40</v>
      </c>
      <c r="L52" s="28">
        <f>SUM(T48:T51)</f>
        <v>517.07000000000005</v>
      </c>
    </row>
    <row r="53" spans="1:29" ht="14.25" x14ac:dyDescent="0.2">
      <c r="A53" s="30"/>
      <c r="B53" s="30"/>
      <c r="C53" s="30"/>
      <c r="D53" s="30" t="s">
        <v>405</v>
      </c>
      <c r="E53" s="31" t="s">
        <v>406</v>
      </c>
      <c r="F53" s="32">
        <f>Source!AQ28</f>
        <v>192.7</v>
      </c>
      <c r="G53" s="33"/>
      <c r="H53" s="34" t="str">
        <f>Source!DI28</f>
        <v/>
      </c>
      <c r="I53" s="32">
        <f>Source!AV29</f>
        <v>1.248</v>
      </c>
      <c r="J53" s="33">
        <f>Source!U28</f>
        <v>2.1644063999999998</v>
      </c>
      <c r="K53" s="32"/>
      <c r="L53" s="33"/>
    </row>
    <row r="54" spans="1:29" ht="15" x14ac:dyDescent="0.2">
      <c r="D54" s="35" t="s">
        <v>407</v>
      </c>
      <c r="I54" s="67">
        <f>J50+J51+J52+0</f>
        <v>52.54</v>
      </c>
      <c r="J54" s="67"/>
      <c r="K54" s="67">
        <f>L50+L51+L52+0</f>
        <v>2960.2200000000003</v>
      </c>
      <c r="L54" s="67"/>
      <c r="O54" s="36">
        <f>J50+J51+J52+0</f>
        <v>52.54</v>
      </c>
      <c r="P54" s="36">
        <f>L50+L51+L52+0</f>
        <v>2960.2200000000003</v>
      </c>
    </row>
    <row r="56" spans="1:29" ht="28.5" x14ac:dyDescent="0.2">
      <c r="A56" s="23">
        <v>2</v>
      </c>
      <c r="B56" s="23">
        <v>2</v>
      </c>
      <c r="C56" s="23" t="str">
        <f>Source!F30</f>
        <v>3.1-53-1</v>
      </c>
      <c r="D56" s="23" t="s">
        <v>26</v>
      </c>
      <c r="E56" s="26" t="str">
        <f>Source!H30</f>
        <v>100 м3 грунта</v>
      </c>
      <c r="F56" s="25">
        <f>Source!I30</f>
        <v>8.9999999999999993E-3</v>
      </c>
      <c r="G56" s="28"/>
      <c r="H56" s="27"/>
      <c r="I56" s="25"/>
      <c r="J56" s="28"/>
      <c r="K56" s="25"/>
      <c r="L56" s="28"/>
      <c r="Q56">
        <f>Source!X30</f>
        <v>10.51</v>
      </c>
      <c r="R56">
        <f>Source!X31</f>
        <v>592.29</v>
      </c>
      <c r="S56">
        <f>Source!Y30</f>
        <v>4.72</v>
      </c>
      <c r="T56">
        <f>Source!Y31</f>
        <v>266.2</v>
      </c>
      <c r="U56">
        <f>ROUND((175/100)*ROUND(Source!R30, 2), 2)</f>
        <v>0</v>
      </c>
      <c r="V56">
        <f>ROUND((0/100)*ROUND(Source!R31, 2), 2)</f>
        <v>0</v>
      </c>
      <c r="AC56">
        <v>0</v>
      </c>
    </row>
    <row r="57" spans="1:29" x14ac:dyDescent="0.2">
      <c r="D57" s="29" t="str">
        <f>"Объем: "&amp;Source!I30&amp;"=0,9/"&amp;"100"</f>
        <v>Объем: 0,009=0,9/100</v>
      </c>
    </row>
    <row r="58" spans="1:29" ht="14.25" x14ac:dyDescent="0.2">
      <c r="A58" s="23"/>
      <c r="B58" s="23"/>
      <c r="C58" s="23"/>
      <c r="D58" s="23" t="s">
        <v>401</v>
      </c>
      <c r="E58" s="26"/>
      <c r="F58" s="25"/>
      <c r="G58" s="28">
        <f>Source!AO30</f>
        <v>1051.1300000000001</v>
      </c>
      <c r="H58" s="27" t="str">
        <f>Source!DG30</f>
        <v/>
      </c>
      <c r="I58" s="25">
        <f>Source!AV31</f>
        <v>1.248</v>
      </c>
      <c r="J58" s="28">
        <f>Source!S30</f>
        <v>11.81</v>
      </c>
      <c r="K58" s="25">
        <f>IF(Source!BA31&lt;&gt; 0, Source!BA31, 1)</f>
        <v>56.35</v>
      </c>
      <c r="L58" s="28">
        <f>Source!S31</f>
        <v>665.49</v>
      </c>
    </row>
    <row r="59" spans="1:29" ht="14.25" x14ac:dyDescent="0.2">
      <c r="A59" s="23"/>
      <c r="B59" s="23"/>
      <c r="C59" s="23"/>
      <c r="D59" s="23" t="s">
        <v>402</v>
      </c>
      <c r="E59" s="26" t="s">
        <v>403</v>
      </c>
      <c r="F59" s="25">
        <f>Source!BZ31</f>
        <v>89</v>
      </c>
      <c r="G59" s="28"/>
      <c r="H59" s="27"/>
      <c r="I59" s="25"/>
      <c r="J59" s="28">
        <f>SUM(Q56:Q58)</f>
        <v>10.51</v>
      </c>
      <c r="K59" s="25">
        <f>Source!AT31</f>
        <v>89</v>
      </c>
      <c r="L59" s="28">
        <f>SUM(R56:R58)</f>
        <v>592.29</v>
      </c>
    </row>
    <row r="60" spans="1:29" ht="14.25" x14ac:dyDescent="0.2">
      <c r="A60" s="23"/>
      <c r="B60" s="23"/>
      <c r="C60" s="23"/>
      <c r="D60" s="23" t="s">
        <v>404</v>
      </c>
      <c r="E60" s="26" t="s">
        <v>403</v>
      </c>
      <c r="F60" s="25">
        <f>Source!CA31</f>
        <v>40</v>
      </c>
      <c r="G60" s="28"/>
      <c r="H60" s="27"/>
      <c r="I60" s="25"/>
      <c r="J60" s="28">
        <f>SUM(S56:S59)</f>
        <v>4.72</v>
      </c>
      <c r="K60" s="25">
        <f>Source!AU31</f>
        <v>40</v>
      </c>
      <c r="L60" s="28">
        <f>SUM(T56:T59)</f>
        <v>266.2</v>
      </c>
    </row>
    <row r="61" spans="1:29" ht="14.25" x14ac:dyDescent="0.2">
      <c r="A61" s="30"/>
      <c r="B61" s="30"/>
      <c r="C61" s="30"/>
      <c r="D61" s="30" t="s">
        <v>405</v>
      </c>
      <c r="E61" s="31" t="s">
        <v>406</v>
      </c>
      <c r="F61" s="32">
        <f>Source!AQ30</f>
        <v>107.04</v>
      </c>
      <c r="G61" s="33"/>
      <c r="H61" s="34" t="str">
        <f>Source!DI30</f>
        <v/>
      </c>
      <c r="I61" s="32">
        <f>Source!AV31</f>
        <v>1.248</v>
      </c>
      <c r="J61" s="33">
        <f>Source!U30</f>
        <v>1.20227328</v>
      </c>
      <c r="K61" s="32"/>
      <c r="L61" s="33"/>
    </row>
    <row r="62" spans="1:29" ht="15" x14ac:dyDescent="0.2">
      <c r="D62" s="35" t="s">
        <v>407</v>
      </c>
      <c r="I62" s="67">
        <f>J58+J59+J60+0</f>
        <v>27.04</v>
      </c>
      <c r="J62" s="67"/>
      <c r="K62" s="67">
        <f>L58+L59+L60+0</f>
        <v>1523.98</v>
      </c>
      <c r="L62" s="67"/>
      <c r="O62" s="36">
        <f>J58+J59+J60+0</f>
        <v>27.04</v>
      </c>
      <c r="P62" s="36">
        <f>L58+L59+L60+0</f>
        <v>1523.98</v>
      </c>
    </row>
    <row r="64" spans="1:29" ht="28.5" x14ac:dyDescent="0.2">
      <c r="A64" s="23">
        <v>3</v>
      </c>
      <c r="B64" s="23">
        <v>3</v>
      </c>
      <c r="C64" s="23" t="str">
        <f>Source!F32</f>
        <v>4.8-186-1</v>
      </c>
      <c r="D64" s="23" t="s">
        <v>30</v>
      </c>
      <c r="E64" s="26" t="str">
        <f>Source!H32</f>
        <v>10 шт.</v>
      </c>
      <c r="F64" s="25">
        <f>Source!I32</f>
        <v>0.3</v>
      </c>
      <c r="G64" s="28"/>
      <c r="H64" s="27"/>
      <c r="I64" s="25"/>
      <c r="J64" s="28"/>
      <c r="K64" s="25"/>
      <c r="L64" s="28"/>
      <c r="Q64">
        <f>Source!X32</f>
        <v>36.130000000000003</v>
      </c>
      <c r="R64">
        <f>Source!X33</f>
        <v>2036.07</v>
      </c>
      <c r="S64">
        <f>Source!Y32</f>
        <v>19</v>
      </c>
      <c r="T64">
        <f>Source!Y33</f>
        <v>1070.51</v>
      </c>
      <c r="U64">
        <f>ROUND((175/100)*ROUND(Source!R32, 2), 2)</f>
        <v>1.21</v>
      </c>
      <c r="V64">
        <f>ROUND((0/100)*ROUND(Source!R33, 2), 2)</f>
        <v>0</v>
      </c>
      <c r="AC64">
        <v>0</v>
      </c>
    </row>
    <row r="65" spans="1:29" x14ac:dyDescent="0.2">
      <c r="D65" s="29" t="str">
        <f>"Объем: "&amp;Source!I32&amp;"=3/"&amp;"10"</f>
        <v>Объем: 0,3=3/10</v>
      </c>
    </row>
    <row r="66" spans="1:29" ht="14.25" x14ac:dyDescent="0.2">
      <c r="A66" s="23"/>
      <c r="B66" s="23"/>
      <c r="C66" s="23"/>
      <c r="D66" s="23" t="s">
        <v>401</v>
      </c>
      <c r="E66" s="26"/>
      <c r="F66" s="25"/>
      <c r="G66" s="28">
        <f>Source!AO32</f>
        <v>114.21</v>
      </c>
      <c r="H66" s="27" t="str">
        <f>Source!DG32</f>
        <v/>
      </c>
      <c r="I66" s="25">
        <f>Source!AV33</f>
        <v>1.0669999999999999</v>
      </c>
      <c r="J66" s="28">
        <f>Source!S32</f>
        <v>36.56</v>
      </c>
      <c r="K66" s="25">
        <f>IF(Source!BA33&lt;&gt; 0, Source!BA33, 1)</f>
        <v>56.35</v>
      </c>
      <c r="L66" s="28">
        <f>Source!S33</f>
        <v>2060.16</v>
      </c>
    </row>
    <row r="67" spans="1:29" ht="14.25" x14ac:dyDescent="0.2">
      <c r="A67" s="23"/>
      <c r="B67" s="23"/>
      <c r="C67" s="23"/>
      <c r="D67" s="23" t="s">
        <v>408</v>
      </c>
      <c r="E67" s="26"/>
      <c r="F67" s="25"/>
      <c r="G67" s="28">
        <f>Source!AM32</f>
        <v>24.86</v>
      </c>
      <c r="H67" s="27" t="str">
        <f>Source!DE32</f>
        <v/>
      </c>
      <c r="I67" s="25">
        <f>Source!AV33</f>
        <v>1.0669999999999999</v>
      </c>
      <c r="J67" s="28">
        <f>Source!Q32</f>
        <v>7.96</v>
      </c>
      <c r="K67" s="25">
        <f>IF(Source!BB33&lt;&gt; 0, Source!BB33, 1)</f>
        <v>15.51</v>
      </c>
      <c r="L67" s="28">
        <f>Source!Q33</f>
        <v>123.46</v>
      </c>
    </row>
    <row r="68" spans="1:29" ht="14.25" x14ac:dyDescent="0.2">
      <c r="A68" s="23"/>
      <c r="B68" s="23"/>
      <c r="C68" s="23"/>
      <c r="D68" s="23" t="s">
        <v>409</v>
      </c>
      <c r="E68" s="26"/>
      <c r="F68" s="25"/>
      <c r="G68" s="28">
        <f>Source!AN32</f>
        <v>2.15</v>
      </c>
      <c r="H68" s="27" t="str">
        <f>Source!DF32</f>
        <v/>
      </c>
      <c r="I68" s="25">
        <f>Source!AV33</f>
        <v>1.0669999999999999</v>
      </c>
      <c r="J68" s="37">
        <f>Source!R32</f>
        <v>0.69</v>
      </c>
      <c r="K68" s="25">
        <f>IF(Source!BS33&lt;&gt; 0, Source!BS33, 1)</f>
        <v>56.35</v>
      </c>
      <c r="L68" s="37">
        <f>Source!R33</f>
        <v>38.880000000000003</v>
      </c>
    </row>
    <row r="69" spans="1:29" ht="14.25" x14ac:dyDescent="0.2">
      <c r="A69" s="23"/>
      <c r="B69" s="23"/>
      <c r="C69" s="23"/>
      <c r="D69" s="23" t="s">
        <v>410</v>
      </c>
      <c r="E69" s="26"/>
      <c r="F69" s="25"/>
      <c r="G69" s="28">
        <f>Source!AL32</f>
        <v>37.94</v>
      </c>
      <c r="H69" s="27" t="str">
        <f>Source!DD32</f>
        <v/>
      </c>
      <c r="I69" s="25">
        <f>Source!AW33</f>
        <v>1.081</v>
      </c>
      <c r="J69" s="28">
        <f>Source!P32</f>
        <v>12.3</v>
      </c>
      <c r="K69" s="25">
        <f>IF(Source!BC33&lt;&gt; 0, Source!BC33, 1)</f>
        <v>5.12</v>
      </c>
      <c r="L69" s="28">
        <f>Source!P33</f>
        <v>62.98</v>
      </c>
    </row>
    <row r="70" spans="1:29" ht="42.75" x14ac:dyDescent="0.2">
      <c r="A70" s="23" t="s">
        <v>36</v>
      </c>
      <c r="B70" s="23" t="s">
        <v>36</v>
      </c>
      <c r="C70" s="23" t="str">
        <f>Source!F34</f>
        <v>1.1-1-1111</v>
      </c>
      <c r="D70" s="23" t="s">
        <v>38</v>
      </c>
      <c r="E70" s="26" t="str">
        <f>Source!H34</f>
        <v>т</v>
      </c>
      <c r="F70" s="25">
        <f>Source!I34</f>
        <v>3.4000000000000002E-2</v>
      </c>
      <c r="G70" s="28">
        <f>Source!AK34</f>
        <v>7870.3</v>
      </c>
      <c r="H70" s="38" t="s">
        <v>3</v>
      </c>
      <c r="I70" s="25">
        <f>Source!AW35</f>
        <v>1.081</v>
      </c>
      <c r="J70" s="28">
        <f>Source!O34</f>
        <v>289.27</v>
      </c>
      <c r="K70" s="25">
        <f>IF(Source!BC35&lt;&gt; 0, Source!BC35, 1)</f>
        <v>3.14</v>
      </c>
      <c r="L70" s="28">
        <f>Source!O35</f>
        <v>908.31</v>
      </c>
      <c r="Q70">
        <f>Source!X34</f>
        <v>0</v>
      </c>
      <c r="R70">
        <f>Source!X35</f>
        <v>0</v>
      </c>
      <c r="S70">
        <f>Source!Y34</f>
        <v>0</v>
      </c>
      <c r="T70">
        <f>Source!Y35</f>
        <v>0</v>
      </c>
      <c r="U70">
        <f>ROUND((175/100)*ROUND(Source!R34, 2), 2)</f>
        <v>0</v>
      </c>
      <c r="V70">
        <f>ROUND((0/100)*ROUND(Source!R35, 2), 2)</f>
        <v>0</v>
      </c>
      <c r="AC70">
        <v>3</v>
      </c>
    </row>
    <row r="71" spans="1:29" ht="14.25" x14ac:dyDescent="0.2">
      <c r="A71" s="23"/>
      <c r="B71" s="23"/>
      <c r="C71" s="23"/>
      <c r="D71" s="23" t="s">
        <v>402</v>
      </c>
      <c r="E71" s="26" t="s">
        <v>403</v>
      </c>
      <c r="F71" s="25">
        <f>Source!BZ33</f>
        <v>97</v>
      </c>
      <c r="G71" s="28"/>
      <c r="H71" s="27"/>
      <c r="I71" s="25"/>
      <c r="J71" s="28">
        <f>SUM(Q64:Q70)</f>
        <v>36.130000000000003</v>
      </c>
      <c r="K71" s="25">
        <f>Source!AT33</f>
        <v>97</v>
      </c>
      <c r="L71" s="28">
        <f>SUM(R64:R70)</f>
        <v>2036.07</v>
      </c>
    </row>
    <row r="72" spans="1:29" ht="14.25" x14ac:dyDescent="0.2">
      <c r="A72" s="23"/>
      <c r="B72" s="23"/>
      <c r="C72" s="23"/>
      <c r="D72" s="23" t="s">
        <v>404</v>
      </c>
      <c r="E72" s="26" t="s">
        <v>403</v>
      </c>
      <c r="F72" s="25">
        <f>Source!CA33</f>
        <v>51</v>
      </c>
      <c r="G72" s="28"/>
      <c r="H72" s="27"/>
      <c r="I72" s="25"/>
      <c r="J72" s="28">
        <f>SUM(S64:S71)</f>
        <v>19</v>
      </c>
      <c r="K72" s="25">
        <f>Source!AU33</f>
        <v>51</v>
      </c>
      <c r="L72" s="28">
        <f>SUM(T64:T71)</f>
        <v>1070.51</v>
      </c>
    </row>
    <row r="73" spans="1:29" ht="14.25" x14ac:dyDescent="0.2">
      <c r="A73" s="30"/>
      <c r="B73" s="30"/>
      <c r="C73" s="30"/>
      <c r="D73" s="30" t="s">
        <v>405</v>
      </c>
      <c r="E73" s="31" t="s">
        <v>406</v>
      </c>
      <c r="F73" s="32">
        <f>Source!AQ32</f>
        <v>9.27</v>
      </c>
      <c r="G73" s="33"/>
      <c r="H73" s="34" t="str">
        <f>Source!DI32</f>
        <v/>
      </c>
      <c r="I73" s="32">
        <f>Source!AV33</f>
        <v>1.0669999999999999</v>
      </c>
      <c r="J73" s="33">
        <f>Source!U32</f>
        <v>2.9673269999999996</v>
      </c>
      <c r="K73" s="32"/>
      <c r="L73" s="33"/>
    </row>
    <row r="74" spans="1:29" ht="15" x14ac:dyDescent="0.2">
      <c r="D74" s="35" t="s">
        <v>407</v>
      </c>
      <c r="I74" s="67">
        <f>J66+J67+J69+J71+J72+SUM(J70:J70)</f>
        <v>401.22</v>
      </c>
      <c r="J74" s="67"/>
      <c r="K74" s="67">
        <f>L66+L67+L69+L71+L72+SUM(L70:L70)</f>
        <v>6261.49</v>
      </c>
      <c r="L74" s="67"/>
      <c r="O74" s="36">
        <f>J66+J67+J69+J71+J72+SUM(J70:J70)</f>
        <v>401.22</v>
      </c>
      <c r="P74" s="36">
        <f>L66+L67+L69+L71+L72+SUM(L70:L70)</f>
        <v>6261.49</v>
      </c>
    </row>
    <row r="76" spans="1:29" ht="42.75" x14ac:dyDescent="0.2">
      <c r="A76" s="23">
        <v>4</v>
      </c>
      <c r="B76" s="23">
        <v>4</v>
      </c>
      <c r="C76" s="23" t="str">
        <f>Source!F36</f>
        <v>4.8-187-2</v>
      </c>
      <c r="D76" s="23" t="s">
        <v>43</v>
      </c>
      <c r="E76" s="26" t="str">
        <f>Source!H36</f>
        <v>100 м</v>
      </c>
      <c r="F76" s="25">
        <f>Source!I36</f>
        <v>5.5E-2</v>
      </c>
      <c r="G76" s="28"/>
      <c r="H76" s="27"/>
      <c r="I76" s="25"/>
      <c r="J76" s="28"/>
      <c r="K76" s="25"/>
      <c r="L76" s="28"/>
      <c r="Q76">
        <f>Source!X36</f>
        <v>10.24</v>
      </c>
      <c r="R76">
        <f>Source!X37</f>
        <v>577.20000000000005</v>
      </c>
      <c r="S76">
        <f>Source!Y36</f>
        <v>5.39</v>
      </c>
      <c r="T76">
        <f>Source!Y37</f>
        <v>303.48</v>
      </c>
      <c r="U76">
        <f>ROUND((175/100)*ROUND(Source!R36, 2), 2)</f>
        <v>0.26</v>
      </c>
      <c r="V76">
        <f>ROUND((0/100)*ROUND(Source!R37, 2), 2)</f>
        <v>0</v>
      </c>
      <c r="AC76">
        <v>0</v>
      </c>
    </row>
    <row r="77" spans="1:29" x14ac:dyDescent="0.2">
      <c r="D77" s="29" t="str">
        <f>"Объем: "&amp;Source!I36&amp;"=5,5/"&amp;"100"</f>
        <v>Объем: 0,055=5,5/100</v>
      </c>
    </row>
    <row r="78" spans="1:29" ht="14.25" x14ac:dyDescent="0.2">
      <c r="A78" s="23"/>
      <c r="B78" s="23"/>
      <c r="C78" s="23"/>
      <c r="D78" s="23" t="s">
        <v>401</v>
      </c>
      <c r="E78" s="26"/>
      <c r="F78" s="25"/>
      <c r="G78" s="28">
        <f>Source!AO36</f>
        <v>177.41</v>
      </c>
      <c r="H78" s="27" t="str">
        <f>Source!DG36</f>
        <v/>
      </c>
      <c r="I78" s="25">
        <f>Source!AV37</f>
        <v>1.0669999999999999</v>
      </c>
      <c r="J78" s="28">
        <f>Source!S36</f>
        <v>10.41</v>
      </c>
      <c r="K78" s="25">
        <f>IF(Source!BA37&lt;&gt; 0, Source!BA37, 1)</f>
        <v>56.35</v>
      </c>
      <c r="L78" s="28">
        <f>Source!S37</f>
        <v>586.6</v>
      </c>
    </row>
    <row r="79" spans="1:29" ht="14.25" x14ac:dyDescent="0.2">
      <c r="A79" s="23"/>
      <c r="B79" s="23"/>
      <c r="C79" s="23"/>
      <c r="D79" s="23" t="s">
        <v>408</v>
      </c>
      <c r="E79" s="26"/>
      <c r="F79" s="25"/>
      <c r="G79" s="28">
        <f>Source!AM36</f>
        <v>35.82</v>
      </c>
      <c r="H79" s="27" t="str">
        <f>Source!DE36</f>
        <v/>
      </c>
      <c r="I79" s="25">
        <f>Source!AV37</f>
        <v>1.0669999999999999</v>
      </c>
      <c r="J79" s="28">
        <f>Source!Q36</f>
        <v>2.1</v>
      </c>
      <c r="K79" s="25">
        <f>IF(Source!BB37&lt;&gt; 0, Source!BB37, 1)</f>
        <v>15.13</v>
      </c>
      <c r="L79" s="28">
        <f>Source!Q37</f>
        <v>31.77</v>
      </c>
    </row>
    <row r="80" spans="1:29" ht="14.25" x14ac:dyDescent="0.2">
      <c r="A80" s="23"/>
      <c r="B80" s="23"/>
      <c r="C80" s="23"/>
      <c r="D80" s="23" t="s">
        <v>409</v>
      </c>
      <c r="E80" s="26"/>
      <c r="F80" s="25"/>
      <c r="G80" s="28">
        <f>Source!AN36</f>
        <v>2.52</v>
      </c>
      <c r="H80" s="27" t="str">
        <f>Source!DF36</f>
        <v/>
      </c>
      <c r="I80" s="25">
        <f>Source!AV37</f>
        <v>1.0669999999999999</v>
      </c>
      <c r="J80" s="37">
        <f>Source!R36</f>
        <v>0.15</v>
      </c>
      <c r="K80" s="25">
        <f>IF(Source!BS37&lt;&gt; 0, Source!BS37, 1)</f>
        <v>56.35</v>
      </c>
      <c r="L80" s="37">
        <f>Source!R37</f>
        <v>8.4499999999999993</v>
      </c>
    </row>
    <row r="81" spans="1:29" ht="14.25" x14ac:dyDescent="0.2">
      <c r="A81" s="23"/>
      <c r="B81" s="23"/>
      <c r="C81" s="23"/>
      <c r="D81" s="23" t="s">
        <v>410</v>
      </c>
      <c r="E81" s="26"/>
      <c r="F81" s="25"/>
      <c r="G81" s="28">
        <f>Source!AL36</f>
        <v>67.599999999999994</v>
      </c>
      <c r="H81" s="27" t="str">
        <f>Source!DD36</f>
        <v/>
      </c>
      <c r="I81" s="25">
        <f>Source!AW37</f>
        <v>1.081</v>
      </c>
      <c r="J81" s="28">
        <f>Source!P36</f>
        <v>4.0199999999999996</v>
      </c>
      <c r="K81" s="25">
        <f>IF(Source!BC37&lt;&gt; 0, Source!BC37, 1)</f>
        <v>4.68</v>
      </c>
      <c r="L81" s="28">
        <f>Source!P37</f>
        <v>18.809999999999999</v>
      </c>
    </row>
    <row r="82" spans="1:29" ht="28.5" x14ac:dyDescent="0.2">
      <c r="A82" s="23" t="s">
        <v>46</v>
      </c>
      <c r="B82" s="23" t="s">
        <v>46</v>
      </c>
      <c r="C82" s="23" t="str">
        <f>Source!F38</f>
        <v>1.1-1-1092</v>
      </c>
      <c r="D82" s="23" t="s">
        <v>48</v>
      </c>
      <c r="E82" s="26" t="str">
        <f>Source!H38</f>
        <v>т</v>
      </c>
      <c r="F82" s="25">
        <f>Source!I38</f>
        <v>7.000000000000001E-3</v>
      </c>
      <c r="G82" s="28">
        <f>Source!AK38</f>
        <v>7246.05</v>
      </c>
      <c r="H82" s="38" t="s">
        <v>3</v>
      </c>
      <c r="I82" s="25">
        <f>Source!AW39</f>
        <v>1.081</v>
      </c>
      <c r="J82" s="28">
        <f>Source!O38</f>
        <v>54.83</v>
      </c>
      <c r="K82" s="25">
        <f>IF(Source!BC39&lt;&gt; 0, Source!BC39, 1)</f>
        <v>8.3699999999999992</v>
      </c>
      <c r="L82" s="28">
        <f>Source!O39</f>
        <v>458.93</v>
      </c>
      <c r="Q82">
        <f>Source!X38</f>
        <v>0</v>
      </c>
      <c r="R82">
        <f>Source!X39</f>
        <v>0</v>
      </c>
      <c r="S82">
        <f>Source!Y38</f>
        <v>0</v>
      </c>
      <c r="T82">
        <f>Source!Y39</f>
        <v>0</v>
      </c>
      <c r="U82">
        <f>ROUND((175/100)*ROUND(Source!R38, 2), 2)</f>
        <v>0</v>
      </c>
      <c r="V82">
        <f>ROUND((0/100)*ROUND(Source!R39, 2), 2)</f>
        <v>0</v>
      </c>
      <c r="AC82">
        <v>3</v>
      </c>
    </row>
    <row r="83" spans="1:29" ht="14.25" x14ac:dyDescent="0.2">
      <c r="A83" s="23"/>
      <c r="B83" s="23"/>
      <c r="C83" s="23"/>
      <c r="D83" s="23" t="s">
        <v>402</v>
      </c>
      <c r="E83" s="26" t="s">
        <v>403</v>
      </c>
      <c r="F83" s="25">
        <f>Source!BZ37</f>
        <v>97</v>
      </c>
      <c r="G83" s="28"/>
      <c r="H83" s="27"/>
      <c r="I83" s="25"/>
      <c r="J83" s="28">
        <f>SUM(Q76:Q82)</f>
        <v>10.24</v>
      </c>
      <c r="K83" s="25">
        <f>Source!AT37</f>
        <v>97</v>
      </c>
      <c r="L83" s="28">
        <f>SUM(R76:R82)</f>
        <v>577.20000000000005</v>
      </c>
    </row>
    <row r="84" spans="1:29" ht="14.25" x14ac:dyDescent="0.2">
      <c r="A84" s="23"/>
      <c r="B84" s="23"/>
      <c r="C84" s="23"/>
      <c r="D84" s="23" t="s">
        <v>404</v>
      </c>
      <c r="E84" s="26" t="s">
        <v>403</v>
      </c>
      <c r="F84" s="25">
        <f>Source!CA37</f>
        <v>51</v>
      </c>
      <c r="G84" s="28"/>
      <c r="H84" s="27"/>
      <c r="I84" s="25"/>
      <c r="J84" s="28">
        <f>SUM(S76:S83)</f>
        <v>5.39</v>
      </c>
      <c r="K84" s="25">
        <f>Source!AU37</f>
        <v>51</v>
      </c>
      <c r="L84" s="28">
        <f>SUM(T76:T83)</f>
        <v>303.48</v>
      </c>
    </row>
    <row r="85" spans="1:29" ht="14.25" x14ac:dyDescent="0.2">
      <c r="A85" s="30"/>
      <c r="B85" s="30"/>
      <c r="C85" s="30"/>
      <c r="D85" s="30" t="s">
        <v>405</v>
      </c>
      <c r="E85" s="31" t="s">
        <v>406</v>
      </c>
      <c r="F85" s="32">
        <f>Source!AQ36</f>
        <v>14.4</v>
      </c>
      <c r="G85" s="33"/>
      <c r="H85" s="34" t="str">
        <f>Source!DI36</f>
        <v/>
      </c>
      <c r="I85" s="32">
        <f>Source!AV37</f>
        <v>1.0669999999999999</v>
      </c>
      <c r="J85" s="33">
        <f>Source!U36</f>
        <v>0.84506399999999993</v>
      </c>
      <c r="K85" s="32"/>
      <c r="L85" s="33"/>
    </row>
    <row r="86" spans="1:29" ht="15" x14ac:dyDescent="0.2">
      <c r="D86" s="35" t="s">
        <v>407</v>
      </c>
      <c r="I86" s="67">
        <f>J78+J79+J81+J83+J84+SUM(J82:J82)</f>
        <v>86.990000000000009</v>
      </c>
      <c r="J86" s="67"/>
      <c r="K86" s="67">
        <f>L78+L79+L81+L83+L84+SUM(L82:L82)</f>
        <v>1976.7900000000002</v>
      </c>
      <c r="L86" s="67"/>
      <c r="O86" s="36">
        <f>J78+J79+J81+J83+J84+SUM(J82:J82)</f>
        <v>86.990000000000009</v>
      </c>
      <c r="P86" s="36">
        <f>L78+L79+L81+L83+L84+SUM(L82:L82)</f>
        <v>1976.7900000000002</v>
      </c>
    </row>
    <row r="88" spans="1:29" ht="42.75" x14ac:dyDescent="0.2">
      <c r="A88" s="23">
        <v>5</v>
      </c>
      <c r="B88" s="23">
        <v>5</v>
      </c>
      <c r="C88" s="23" t="str">
        <f>Source!F40</f>
        <v>4.8-187-9</v>
      </c>
      <c r="D88" s="23" t="s">
        <v>52</v>
      </c>
      <c r="E88" s="26" t="str">
        <f>Source!H40</f>
        <v>100 м</v>
      </c>
      <c r="F88" s="25">
        <f>Source!I40</f>
        <v>1.7999999999999999E-2</v>
      </c>
      <c r="G88" s="28"/>
      <c r="H88" s="27"/>
      <c r="I88" s="25"/>
      <c r="J88" s="28"/>
      <c r="K88" s="25"/>
      <c r="L88" s="28"/>
      <c r="Q88">
        <f>Source!X40</f>
        <v>4.29</v>
      </c>
      <c r="R88">
        <f>Source!X41</f>
        <v>241.59</v>
      </c>
      <c r="S88">
        <f>Source!Y40</f>
        <v>2.25</v>
      </c>
      <c r="T88">
        <f>Source!Y41</f>
        <v>127.02</v>
      </c>
      <c r="U88">
        <f>ROUND((175/100)*ROUND(Source!R40, 2), 2)</f>
        <v>7.0000000000000007E-2</v>
      </c>
      <c r="V88">
        <f>ROUND((0/100)*ROUND(Source!R41, 2), 2)</f>
        <v>0</v>
      </c>
      <c r="AC88">
        <v>0</v>
      </c>
    </row>
    <row r="89" spans="1:29" x14ac:dyDescent="0.2">
      <c r="D89" s="29" t="str">
        <f>"Объем: "&amp;Source!I40&amp;"=1,8/"&amp;"100"</f>
        <v>Объем: 0,018=1,8/100</v>
      </c>
    </row>
    <row r="90" spans="1:29" ht="14.25" x14ac:dyDescent="0.2">
      <c r="A90" s="23"/>
      <c r="B90" s="23"/>
      <c r="C90" s="23"/>
      <c r="D90" s="23" t="s">
        <v>401</v>
      </c>
      <c r="E90" s="26"/>
      <c r="F90" s="25"/>
      <c r="G90" s="28">
        <f>Source!AO40</f>
        <v>227.92</v>
      </c>
      <c r="H90" s="27" t="str">
        <f>Source!DG40</f>
        <v/>
      </c>
      <c r="I90" s="25">
        <f>Source!AV41</f>
        <v>1.0669999999999999</v>
      </c>
      <c r="J90" s="28">
        <f>Source!S40</f>
        <v>4.38</v>
      </c>
      <c r="K90" s="25">
        <f>IF(Source!BA41&lt;&gt; 0, Source!BA41, 1)</f>
        <v>56.35</v>
      </c>
      <c r="L90" s="28">
        <f>Source!S41</f>
        <v>246.81</v>
      </c>
    </row>
    <row r="91" spans="1:29" ht="14.25" x14ac:dyDescent="0.2">
      <c r="A91" s="23"/>
      <c r="B91" s="23"/>
      <c r="C91" s="23"/>
      <c r="D91" s="23" t="s">
        <v>408</v>
      </c>
      <c r="E91" s="26"/>
      <c r="F91" s="25"/>
      <c r="G91" s="28">
        <f>Source!AM40</f>
        <v>34.75</v>
      </c>
      <c r="H91" s="27" t="str">
        <f>Source!DE40</f>
        <v/>
      </c>
      <c r="I91" s="25">
        <f>Source!AV41</f>
        <v>1.0669999999999999</v>
      </c>
      <c r="J91" s="28">
        <f>Source!Q40</f>
        <v>0.67</v>
      </c>
      <c r="K91" s="25">
        <f>IF(Source!BB41&lt;&gt; 0, Source!BB41, 1)</f>
        <v>14.93</v>
      </c>
      <c r="L91" s="28">
        <f>Source!Q41</f>
        <v>10</v>
      </c>
    </row>
    <row r="92" spans="1:29" ht="14.25" x14ac:dyDescent="0.2">
      <c r="A92" s="23"/>
      <c r="B92" s="23"/>
      <c r="C92" s="23"/>
      <c r="D92" s="23" t="s">
        <v>409</v>
      </c>
      <c r="E92" s="26"/>
      <c r="F92" s="25"/>
      <c r="G92" s="28">
        <f>Source!AN40</f>
        <v>2.15</v>
      </c>
      <c r="H92" s="27" t="str">
        <f>Source!DF40</f>
        <v/>
      </c>
      <c r="I92" s="25">
        <f>Source!AV41</f>
        <v>1.0669999999999999</v>
      </c>
      <c r="J92" s="37">
        <f>Source!R40</f>
        <v>0.04</v>
      </c>
      <c r="K92" s="25">
        <f>IF(Source!BS41&lt;&gt; 0, Source!BS41, 1)</f>
        <v>56.35</v>
      </c>
      <c r="L92" s="37">
        <f>Source!R41</f>
        <v>2.25</v>
      </c>
    </row>
    <row r="93" spans="1:29" ht="14.25" x14ac:dyDescent="0.2">
      <c r="A93" s="23"/>
      <c r="B93" s="23"/>
      <c r="C93" s="23"/>
      <c r="D93" s="23" t="s">
        <v>410</v>
      </c>
      <c r="E93" s="26"/>
      <c r="F93" s="25"/>
      <c r="G93" s="28">
        <f>Source!AL40</f>
        <v>390.41</v>
      </c>
      <c r="H93" s="27" t="str">
        <f>Source!DD40</f>
        <v/>
      </c>
      <c r="I93" s="25">
        <f>Source!AW41</f>
        <v>1.081</v>
      </c>
      <c r="J93" s="28">
        <f>Source!P40</f>
        <v>7.6</v>
      </c>
      <c r="K93" s="25">
        <f>IF(Source!BC41&lt;&gt; 0, Source!BC41, 1)</f>
        <v>2.76</v>
      </c>
      <c r="L93" s="28">
        <f>Source!P41</f>
        <v>20.98</v>
      </c>
    </row>
    <row r="94" spans="1:29" ht="57" x14ac:dyDescent="0.2">
      <c r="A94" s="23" t="s">
        <v>54</v>
      </c>
      <c r="B94" s="23" t="s">
        <v>54</v>
      </c>
      <c r="C94" s="23" t="str">
        <f>Source!F42</f>
        <v>1.1-1-1082</v>
      </c>
      <c r="D94" s="23" t="s">
        <v>56</v>
      </c>
      <c r="E94" s="26" t="str">
        <f>Source!H42</f>
        <v>т</v>
      </c>
      <c r="F94" s="25">
        <f>Source!I42</f>
        <v>1.6559999999999999E-3</v>
      </c>
      <c r="G94" s="28">
        <f>Source!AK42</f>
        <v>6584.56</v>
      </c>
      <c r="H94" s="38" t="s">
        <v>3</v>
      </c>
      <c r="I94" s="25">
        <f>Source!AW43</f>
        <v>1.081</v>
      </c>
      <c r="J94" s="28">
        <f>Source!O42</f>
        <v>11.79</v>
      </c>
      <c r="K94" s="25">
        <f>IF(Source!BC43&lt;&gt; 0, Source!BC43, 1)</f>
        <v>8.74</v>
      </c>
      <c r="L94" s="28">
        <f>Source!O43</f>
        <v>103.04</v>
      </c>
      <c r="Q94">
        <f>Source!X42</f>
        <v>0</v>
      </c>
      <c r="R94">
        <f>Source!X43</f>
        <v>0</v>
      </c>
      <c r="S94">
        <f>Source!Y42</f>
        <v>0</v>
      </c>
      <c r="T94">
        <f>Source!Y43</f>
        <v>0</v>
      </c>
      <c r="U94">
        <f>ROUND((175/100)*ROUND(Source!R42, 2), 2)</f>
        <v>0</v>
      </c>
      <c r="V94">
        <f>ROUND((0/100)*ROUND(Source!R43, 2), 2)</f>
        <v>0</v>
      </c>
      <c r="AC94">
        <v>3</v>
      </c>
    </row>
    <row r="95" spans="1:29" ht="28.5" x14ac:dyDescent="0.2">
      <c r="A95" s="23" t="s">
        <v>58</v>
      </c>
      <c r="B95" s="23" t="s">
        <v>58</v>
      </c>
      <c r="C95" s="23" t="str">
        <f>Source!F44</f>
        <v>3449950000</v>
      </c>
      <c r="D95" s="23" t="s">
        <v>60</v>
      </c>
      <c r="E95" s="26" t="str">
        <f>Source!H44</f>
        <v>шт.</v>
      </c>
      <c r="F95" s="25">
        <f>Source!I44</f>
        <v>2.4119999999999999</v>
      </c>
      <c r="G95" s="28">
        <f>Source!AK44</f>
        <v>0</v>
      </c>
      <c r="H95" s="38" t="s">
        <v>3</v>
      </c>
      <c r="I95" s="25">
        <f>Source!AW45</f>
        <v>1.081</v>
      </c>
      <c r="J95" s="28">
        <f>Source!O44</f>
        <v>0</v>
      </c>
      <c r="K95" s="25">
        <f>IF(Source!BC45&lt;&gt; 0, Source!BC45, 1)</f>
        <v>9.84</v>
      </c>
      <c r="L95" s="28">
        <f>Source!O45</f>
        <v>0</v>
      </c>
      <c r="Q95">
        <f>Source!X44</f>
        <v>0</v>
      </c>
      <c r="R95">
        <f>Source!X45</f>
        <v>0</v>
      </c>
      <c r="S95">
        <f>Source!Y44</f>
        <v>0</v>
      </c>
      <c r="T95">
        <f>Source!Y45</f>
        <v>0</v>
      </c>
      <c r="U95">
        <f>ROUND((175/100)*ROUND(Source!R44, 2), 2)</f>
        <v>0</v>
      </c>
      <c r="V95">
        <f>ROUND((0/100)*ROUND(Source!R45, 2), 2)</f>
        <v>0</v>
      </c>
      <c r="AC95">
        <v>3</v>
      </c>
    </row>
    <row r="96" spans="1:29" ht="28.5" x14ac:dyDescent="0.2">
      <c r="A96" s="23" t="s">
        <v>62</v>
      </c>
      <c r="B96" s="23" t="s">
        <v>62</v>
      </c>
      <c r="C96" s="23" t="str">
        <f>Source!F46</f>
        <v>3449950000</v>
      </c>
      <c r="D96" s="23" t="s">
        <v>63</v>
      </c>
      <c r="E96" s="26" t="str">
        <f>Source!H46</f>
        <v>шт.</v>
      </c>
      <c r="F96" s="25">
        <f>Source!I46</f>
        <v>0.27</v>
      </c>
      <c r="G96" s="28">
        <f>Source!AK46</f>
        <v>0</v>
      </c>
      <c r="H96" s="38" t="s">
        <v>3</v>
      </c>
      <c r="I96" s="25">
        <f>Source!AW47</f>
        <v>1.081</v>
      </c>
      <c r="J96" s="28">
        <f>Source!O46</f>
        <v>0</v>
      </c>
      <c r="K96" s="25">
        <f>IF(Source!BC47&lt;&gt; 0, Source!BC47, 1)</f>
        <v>9.84</v>
      </c>
      <c r="L96" s="28">
        <f>Source!O47</f>
        <v>0</v>
      </c>
      <c r="Q96">
        <f>Source!X46</f>
        <v>0</v>
      </c>
      <c r="R96">
        <f>Source!X47</f>
        <v>0</v>
      </c>
      <c r="S96">
        <f>Source!Y46</f>
        <v>0</v>
      </c>
      <c r="T96">
        <f>Source!Y47</f>
        <v>0</v>
      </c>
      <c r="U96">
        <f>ROUND((175/100)*ROUND(Source!R46, 2), 2)</f>
        <v>0</v>
      </c>
      <c r="V96">
        <f>ROUND((0/100)*ROUND(Source!R47, 2), 2)</f>
        <v>0</v>
      </c>
      <c r="AC96">
        <v>3</v>
      </c>
    </row>
    <row r="97" spans="1:29" ht="14.25" x14ac:dyDescent="0.2">
      <c r="A97" s="23"/>
      <c r="B97" s="23"/>
      <c r="C97" s="23"/>
      <c r="D97" s="23" t="s">
        <v>402</v>
      </c>
      <c r="E97" s="26" t="s">
        <v>403</v>
      </c>
      <c r="F97" s="25">
        <f>Source!BZ41</f>
        <v>97</v>
      </c>
      <c r="G97" s="28"/>
      <c r="H97" s="27"/>
      <c r="I97" s="25"/>
      <c r="J97" s="28">
        <f>SUM(Q88:Q96)</f>
        <v>4.29</v>
      </c>
      <c r="K97" s="25">
        <f>Source!AT41</f>
        <v>97</v>
      </c>
      <c r="L97" s="28">
        <f>SUM(R88:R96)</f>
        <v>241.59</v>
      </c>
    </row>
    <row r="98" spans="1:29" ht="14.25" x14ac:dyDescent="0.2">
      <c r="A98" s="23"/>
      <c r="B98" s="23"/>
      <c r="C98" s="23"/>
      <c r="D98" s="23" t="s">
        <v>404</v>
      </c>
      <c r="E98" s="26" t="s">
        <v>403</v>
      </c>
      <c r="F98" s="25">
        <f>Source!CA41</f>
        <v>51</v>
      </c>
      <c r="G98" s="28"/>
      <c r="H98" s="27"/>
      <c r="I98" s="25"/>
      <c r="J98" s="28">
        <f>SUM(S88:S97)</f>
        <v>2.25</v>
      </c>
      <c r="K98" s="25">
        <f>Source!AU41</f>
        <v>51</v>
      </c>
      <c r="L98" s="28">
        <f>SUM(T88:T97)</f>
        <v>127.02</v>
      </c>
    </row>
    <row r="99" spans="1:29" ht="14.25" x14ac:dyDescent="0.2">
      <c r="A99" s="30"/>
      <c r="B99" s="30"/>
      <c r="C99" s="30"/>
      <c r="D99" s="30" t="s">
        <v>405</v>
      </c>
      <c r="E99" s="31" t="s">
        <v>406</v>
      </c>
      <c r="F99" s="32">
        <f>Source!AQ40</f>
        <v>18.5</v>
      </c>
      <c r="G99" s="33"/>
      <c r="H99" s="34" t="str">
        <f>Source!DI40</f>
        <v/>
      </c>
      <c r="I99" s="32">
        <f>Source!AV41</f>
        <v>1.0669999999999999</v>
      </c>
      <c r="J99" s="33">
        <f>Source!U40</f>
        <v>0.35531099999999999</v>
      </c>
      <c r="K99" s="32"/>
      <c r="L99" s="33"/>
    </row>
    <row r="100" spans="1:29" ht="15" x14ac:dyDescent="0.2">
      <c r="D100" s="35" t="s">
        <v>407</v>
      </c>
      <c r="I100" s="67">
        <f>J90+J91+J93+J97+J98+SUM(J94:J96)</f>
        <v>30.979999999999997</v>
      </c>
      <c r="J100" s="67"/>
      <c r="K100" s="67">
        <f>L90+L91+L93+L97+L98+SUM(L94:L96)</f>
        <v>749.43999999999994</v>
      </c>
      <c r="L100" s="67"/>
      <c r="O100" s="36">
        <f>J90+J91+J93+J97+J98+SUM(J94:J96)</f>
        <v>30.979999999999997</v>
      </c>
      <c r="P100" s="36">
        <f>L90+L91+L93+L97+L98+SUM(L94:L96)</f>
        <v>749.43999999999994</v>
      </c>
    </row>
    <row r="103" spans="1:29" ht="15" x14ac:dyDescent="0.25">
      <c r="A103" s="64" t="str">
        <f>CONCATENATE("Итого по разделу: ",IF(Source!G49&lt;&gt;"Новый раздел", Source!G49, ""))</f>
        <v>Итого по разделу: Строительные работы</v>
      </c>
      <c r="B103" s="64"/>
      <c r="C103" s="64"/>
      <c r="D103" s="64"/>
      <c r="E103" s="64"/>
      <c r="F103" s="64"/>
      <c r="G103" s="64"/>
      <c r="H103" s="64"/>
      <c r="I103" s="62">
        <f>SUM(O47:O102)</f>
        <v>598.77</v>
      </c>
      <c r="J103" s="63"/>
      <c r="K103" s="62">
        <f>SUM(P47:P102)</f>
        <v>13471.920000000002</v>
      </c>
      <c r="L103" s="63"/>
    </row>
    <row r="104" spans="1:29" hidden="1" x14ac:dyDescent="0.2">
      <c r="A104" t="s">
        <v>411</v>
      </c>
      <c r="J104">
        <f>SUM(W47:W103)</f>
        <v>0</v>
      </c>
      <c r="K104">
        <f>SUM(X47:X103)</f>
        <v>0</v>
      </c>
    </row>
    <row r="105" spans="1:29" hidden="1" x14ac:dyDescent="0.2">
      <c r="A105" t="s">
        <v>412</v>
      </c>
      <c r="J105">
        <f>SUM(Y47:Y104)</f>
        <v>0</v>
      </c>
      <c r="K105">
        <f>SUM(Z47:Z104)</f>
        <v>0</v>
      </c>
    </row>
    <row r="107" spans="1:29" ht="16.5" x14ac:dyDescent="0.2">
      <c r="A107" s="65" t="str">
        <f>CONCATENATE("Раздел: ",IF(Source!G79&lt;&gt;"Новый раздел", Source!G79, ""))</f>
        <v>Раздел: Монтажные работы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</row>
    <row r="108" spans="1:29" ht="42.75" x14ac:dyDescent="0.2">
      <c r="A108" s="23">
        <v>6</v>
      </c>
      <c r="B108" s="23">
        <v>6</v>
      </c>
      <c r="C108" s="23" t="str">
        <f>Source!F83</f>
        <v>4.8-64-3</v>
      </c>
      <c r="D108" s="23" t="s">
        <v>121</v>
      </c>
      <c r="E108" s="26" t="str">
        <f>Source!H83</f>
        <v>1 Т</v>
      </c>
      <c r="F108" s="25">
        <f>Source!I83</f>
        <v>4.5999999999999999E-2</v>
      </c>
      <c r="G108" s="28"/>
      <c r="H108" s="27"/>
      <c r="I108" s="25"/>
      <c r="J108" s="28"/>
      <c r="K108" s="25"/>
      <c r="L108" s="28"/>
      <c r="Q108">
        <f>Source!X83</f>
        <v>32.54</v>
      </c>
      <c r="R108">
        <f>Source!X84</f>
        <v>1833.82</v>
      </c>
      <c r="S108">
        <f>Source!Y83</f>
        <v>17.11</v>
      </c>
      <c r="T108">
        <f>Source!Y84</f>
        <v>964.18</v>
      </c>
      <c r="U108">
        <f>ROUND((175/100)*ROUND(Source!R83, 2), 2)</f>
        <v>1.7</v>
      </c>
      <c r="V108">
        <f>ROUND((0/100)*ROUND(Source!R84, 2), 2)</f>
        <v>0</v>
      </c>
      <c r="AC108">
        <v>0</v>
      </c>
    </row>
    <row r="109" spans="1:29" ht="14.25" x14ac:dyDescent="0.2">
      <c r="A109" s="23"/>
      <c r="B109" s="23"/>
      <c r="C109" s="23"/>
      <c r="D109" s="23" t="s">
        <v>401</v>
      </c>
      <c r="E109" s="26"/>
      <c r="F109" s="25"/>
      <c r="G109" s="28">
        <f>Source!AO83</f>
        <v>676.43</v>
      </c>
      <c r="H109" s="27" t="str">
        <f>Source!DG83</f>
        <v/>
      </c>
      <c r="I109" s="25">
        <f>Source!AV84</f>
        <v>1.0469999999999999</v>
      </c>
      <c r="J109" s="28">
        <f>Source!S83</f>
        <v>32.58</v>
      </c>
      <c r="K109" s="25">
        <f>IF(Source!BA84&lt;&gt; 0, Source!BA84, 1)</f>
        <v>56.35</v>
      </c>
      <c r="L109" s="28">
        <f>Source!S84</f>
        <v>1835.88</v>
      </c>
    </row>
    <row r="110" spans="1:29" ht="14.25" x14ac:dyDescent="0.2">
      <c r="A110" s="23"/>
      <c r="B110" s="23"/>
      <c r="C110" s="23"/>
      <c r="D110" s="23" t="s">
        <v>408</v>
      </c>
      <c r="E110" s="26"/>
      <c r="F110" s="25"/>
      <c r="G110" s="28">
        <f>Source!AM83</f>
        <v>225.89</v>
      </c>
      <c r="H110" s="27" t="str">
        <f>Source!DE83</f>
        <v/>
      </c>
      <c r="I110" s="25">
        <f>Source!AV84</f>
        <v>1.0469999999999999</v>
      </c>
      <c r="J110" s="28">
        <f>Source!Q83</f>
        <v>10.88</v>
      </c>
      <c r="K110" s="25">
        <f>IF(Source!BB84&lt;&gt; 0, Source!BB84, 1)</f>
        <v>15.58</v>
      </c>
      <c r="L110" s="28">
        <f>Source!Q84</f>
        <v>169.51</v>
      </c>
    </row>
    <row r="111" spans="1:29" ht="14.25" x14ac:dyDescent="0.2">
      <c r="A111" s="23"/>
      <c r="B111" s="23"/>
      <c r="C111" s="23"/>
      <c r="D111" s="23" t="s">
        <v>409</v>
      </c>
      <c r="E111" s="26"/>
      <c r="F111" s="25"/>
      <c r="G111" s="28">
        <f>Source!AN83</f>
        <v>20.190000000000001</v>
      </c>
      <c r="H111" s="27" t="str">
        <f>Source!DF83</f>
        <v/>
      </c>
      <c r="I111" s="25">
        <f>Source!AV84</f>
        <v>1.0469999999999999</v>
      </c>
      <c r="J111" s="37">
        <f>Source!R83</f>
        <v>0.97</v>
      </c>
      <c r="K111" s="25">
        <f>IF(Source!BS84&lt;&gt; 0, Source!BS84, 1)</f>
        <v>56.35</v>
      </c>
      <c r="L111" s="37">
        <f>Source!R84</f>
        <v>54.66</v>
      </c>
    </row>
    <row r="112" spans="1:29" ht="14.25" x14ac:dyDescent="0.2">
      <c r="A112" s="23"/>
      <c r="B112" s="23"/>
      <c r="C112" s="23"/>
      <c r="D112" s="23" t="s">
        <v>410</v>
      </c>
      <c r="E112" s="26"/>
      <c r="F112" s="25"/>
      <c r="G112" s="28">
        <f>Source!AL83</f>
        <v>296.94</v>
      </c>
      <c r="H112" s="27" t="str">
        <f>Source!DD83</f>
        <v/>
      </c>
      <c r="I112" s="25">
        <f>Source!AW84</f>
        <v>1</v>
      </c>
      <c r="J112" s="28">
        <f>Source!P83</f>
        <v>13.66</v>
      </c>
      <c r="K112" s="25">
        <f>IF(Source!BC84&lt;&gt; 0, Source!BC84, 1)</f>
        <v>16.989999999999998</v>
      </c>
      <c r="L112" s="28">
        <f>Source!P84</f>
        <v>232.08</v>
      </c>
    </row>
    <row r="113" spans="1:29" ht="42.75" x14ac:dyDescent="0.2">
      <c r="A113" s="23" t="s">
        <v>124</v>
      </c>
      <c r="B113" s="23" t="s">
        <v>124</v>
      </c>
      <c r="C113" s="23" t="str">
        <f>Source!F85</f>
        <v>1297020000</v>
      </c>
      <c r="D113" s="23" t="s">
        <v>126</v>
      </c>
      <c r="E113" s="26" t="str">
        <f>Source!H85</f>
        <v>кг</v>
      </c>
      <c r="F113" s="25">
        <f>Source!I85</f>
        <v>1.242</v>
      </c>
      <c r="G113" s="28">
        <f>Source!AK85</f>
        <v>0</v>
      </c>
      <c r="H113" s="38" t="s">
        <v>3</v>
      </c>
      <c r="I113" s="25">
        <f>Source!AW86</f>
        <v>1</v>
      </c>
      <c r="J113" s="28">
        <f>Source!O85</f>
        <v>0</v>
      </c>
      <c r="K113" s="25">
        <f>IF(Source!BC86&lt;&gt; 0, Source!BC86, 1)</f>
        <v>9.84</v>
      </c>
      <c r="L113" s="28">
        <f>Source!O86</f>
        <v>0</v>
      </c>
      <c r="Q113">
        <f>Source!X85</f>
        <v>0</v>
      </c>
      <c r="R113">
        <f>Source!X86</f>
        <v>0</v>
      </c>
      <c r="S113">
        <f>Source!Y85</f>
        <v>0</v>
      </c>
      <c r="T113">
        <f>Source!Y86</f>
        <v>0</v>
      </c>
      <c r="U113">
        <f>ROUND((175/100)*ROUND(Source!R85, 2), 2)</f>
        <v>0</v>
      </c>
      <c r="V113">
        <f>ROUND((0/100)*ROUND(Source!R86, 2), 2)</f>
        <v>0</v>
      </c>
      <c r="AC113">
        <v>3</v>
      </c>
    </row>
    <row r="114" spans="1:29" ht="14.25" x14ac:dyDescent="0.2">
      <c r="A114" s="23"/>
      <c r="B114" s="23"/>
      <c r="C114" s="23"/>
      <c r="D114" s="23" t="s">
        <v>402</v>
      </c>
      <c r="E114" s="26" t="s">
        <v>403</v>
      </c>
      <c r="F114" s="25">
        <f>Source!BZ84</f>
        <v>97</v>
      </c>
      <c r="G114" s="28"/>
      <c r="H114" s="27"/>
      <c r="I114" s="25"/>
      <c r="J114" s="28">
        <f>SUM(Q108:Q113)</f>
        <v>32.54</v>
      </c>
      <c r="K114" s="25">
        <f>Source!AT84</f>
        <v>97</v>
      </c>
      <c r="L114" s="28">
        <f>SUM(R108:R113)</f>
        <v>1833.82</v>
      </c>
    </row>
    <row r="115" spans="1:29" ht="14.25" x14ac:dyDescent="0.2">
      <c r="A115" s="23"/>
      <c r="B115" s="23"/>
      <c r="C115" s="23"/>
      <c r="D115" s="23" t="s">
        <v>404</v>
      </c>
      <c r="E115" s="26" t="s">
        <v>403</v>
      </c>
      <c r="F115" s="25">
        <f>Source!CA84</f>
        <v>51</v>
      </c>
      <c r="G115" s="28"/>
      <c r="H115" s="27"/>
      <c r="I115" s="25"/>
      <c r="J115" s="28">
        <f>SUM(S108:S114)</f>
        <v>17.11</v>
      </c>
      <c r="K115" s="25">
        <f>Source!AU84</f>
        <v>51</v>
      </c>
      <c r="L115" s="28">
        <f>SUM(T108:T114)</f>
        <v>964.18</v>
      </c>
    </row>
    <row r="116" spans="1:29" ht="14.25" x14ac:dyDescent="0.2">
      <c r="A116" s="30"/>
      <c r="B116" s="30"/>
      <c r="C116" s="30"/>
      <c r="D116" s="30" t="s">
        <v>405</v>
      </c>
      <c r="E116" s="31" t="s">
        <v>406</v>
      </c>
      <c r="F116" s="32">
        <f>Source!AQ83</f>
        <v>53.6</v>
      </c>
      <c r="G116" s="33"/>
      <c r="H116" s="34" t="str">
        <f>Source!DI83</f>
        <v/>
      </c>
      <c r="I116" s="32">
        <f>Source!AV84</f>
        <v>1.0469999999999999</v>
      </c>
      <c r="J116" s="33">
        <f>Source!U83</f>
        <v>2.5814832000000001</v>
      </c>
      <c r="K116" s="32"/>
      <c r="L116" s="33"/>
    </row>
    <row r="117" spans="1:29" ht="15" x14ac:dyDescent="0.2">
      <c r="D117" s="35" t="s">
        <v>407</v>
      </c>
      <c r="I117" s="67">
        <f>J109+J110+J112+J114+J115+SUM(J113:J113)</f>
        <v>106.77</v>
      </c>
      <c r="J117" s="67"/>
      <c r="K117" s="67">
        <f>L109+L110+L112+L114+L115+SUM(L113:L113)</f>
        <v>5035.47</v>
      </c>
      <c r="L117" s="67"/>
      <c r="O117" s="36">
        <f>J109+J110+J112+J114+J115+SUM(J113:J113)</f>
        <v>106.77</v>
      </c>
      <c r="P117" s="36">
        <f>L109+L110+L112+L114+L115+SUM(L113:L113)</f>
        <v>5035.47</v>
      </c>
    </row>
    <row r="119" spans="1:29" ht="42.75" x14ac:dyDescent="0.2">
      <c r="A119" s="30">
        <v>7</v>
      </c>
      <c r="B119" s="30">
        <v>7</v>
      </c>
      <c r="C119" s="30" t="str">
        <f>Source!F87</f>
        <v>1.1-1-1111</v>
      </c>
      <c r="D119" s="30" t="s">
        <v>38</v>
      </c>
      <c r="E119" s="31" t="str">
        <f>Source!H87</f>
        <v>т</v>
      </c>
      <c r="F119" s="32">
        <f>Source!I87</f>
        <v>3.5999999999999997E-2</v>
      </c>
      <c r="G119" s="33">
        <f>Source!AL87</f>
        <v>7870.3</v>
      </c>
      <c r="H119" s="34" t="str">
        <f>Source!DD87</f>
        <v/>
      </c>
      <c r="I119" s="32">
        <f>Source!AW88</f>
        <v>1</v>
      </c>
      <c r="J119" s="33">
        <f>Source!P87</f>
        <v>283.33</v>
      </c>
      <c r="K119" s="32">
        <f>IF(Source!BC88&lt;&gt; 0, Source!BC88, 1)</f>
        <v>3.14</v>
      </c>
      <c r="L119" s="33">
        <f>Source!P88</f>
        <v>889.66</v>
      </c>
      <c r="Q119">
        <f>Source!X87</f>
        <v>0</v>
      </c>
      <c r="R119">
        <f>Source!X88</f>
        <v>0</v>
      </c>
      <c r="S119">
        <f>Source!Y87</f>
        <v>0</v>
      </c>
      <c r="T119">
        <f>Source!Y88</f>
        <v>0</v>
      </c>
      <c r="U119">
        <f>ROUND((175/100)*ROUND(Source!R87, 2), 2)</f>
        <v>0</v>
      </c>
      <c r="V119">
        <f>ROUND((0/100)*ROUND(Source!R88, 2), 2)</f>
        <v>0</v>
      </c>
      <c r="AC119">
        <v>3</v>
      </c>
    </row>
    <row r="120" spans="1:29" ht="15" x14ac:dyDescent="0.2">
      <c r="D120" s="35" t="s">
        <v>407</v>
      </c>
      <c r="I120" s="67">
        <f>J119+0</f>
        <v>283.33</v>
      </c>
      <c r="J120" s="67"/>
      <c r="K120" s="67">
        <f>L119+0</f>
        <v>889.66</v>
      </c>
      <c r="L120" s="67"/>
      <c r="O120" s="36">
        <f>J119+0</f>
        <v>283.33</v>
      </c>
      <c r="P120" s="36">
        <f>L119+0</f>
        <v>889.66</v>
      </c>
    </row>
    <row r="122" spans="1:29" ht="42.75" x14ac:dyDescent="0.2">
      <c r="A122" s="30">
        <v>8</v>
      </c>
      <c r="B122" s="30">
        <v>8</v>
      </c>
      <c r="C122" s="30" t="str">
        <f>Source!F89</f>
        <v>Цена поставщика</v>
      </c>
      <c r="D122" s="30" t="s">
        <v>413</v>
      </c>
      <c r="E122" s="31" t="str">
        <f>Source!H89</f>
        <v>м2</v>
      </c>
      <c r="F122" s="32">
        <f>Source!I89</f>
        <v>0.63</v>
      </c>
      <c r="G122" s="33">
        <f>Source!AL89</f>
        <v>134.48999999999998</v>
      </c>
      <c r="H122" s="34" t="str">
        <f>Source!DD89</f>
        <v/>
      </c>
      <c r="I122" s="32">
        <f>Source!AW90</f>
        <v>1</v>
      </c>
      <c r="J122" s="33">
        <f>Source!P89</f>
        <v>84.73</v>
      </c>
      <c r="K122" s="32">
        <f>IF(Source!BC90&lt;&gt; 0, Source!BC90, 1)</f>
        <v>9.86</v>
      </c>
      <c r="L122" s="33">
        <f>Source!P90</f>
        <v>835.44</v>
      </c>
      <c r="Q122">
        <f>Source!X89</f>
        <v>0</v>
      </c>
      <c r="R122">
        <f>Source!X90</f>
        <v>0</v>
      </c>
      <c r="S122">
        <f>Source!Y89</f>
        <v>0</v>
      </c>
      <c r="T122">
        <f>Source!Y90</f>
        <v>0</v>
      </c>
      <c r="U122">
        <f>ROUND((175/100)*ROUND(Source!R89, 2), 2)</f>
        <v>0</v>
      </c>
      <c r="V122">
        <f>ROUND((0/100)*ROUND(Source!R90, 2), 2)</f>
        <v>0</v>
      </c>
      <c r="AC122">
        <v>3</v>
      </c>
    </row>
    <row r="123" spans="1:29" ht="15" x14ac:dyDescent="0.2">
      <c r="D123" s="35" t="s">
        <v>407</v>
      </c>
      <c r="I123" s="67">
        <f>J122+0</f>
        <v>84.73</v>
      </c>
      <c r="J123" s="67"/>
      <c r="K123" s="67">
        <f>L122+0</f>
        <v>835.44</v>
      </c>
      <c r="L123" s="67"/>
      <c r="O123" s="36">
        <f>J122+0</f>
        <v>84.73</v>
      </c>
      <c r="P123" s="36">
        <f>L122+0</f>
        <v>835.44</v>
      </c>
    </row>
    <row r="125" spans="1:29" ht="42.75" x14ac:dyDescent="0.2">
      <c r="A125" s="23">
        <v>9</v>
      </c>
      <c r="B125" s="23">
        <v>9</v>
      </c>
      <c r="C125" s="23" t="str">
        <f>Source!F91</f>
        <v>3.13-9-2</v>
      </c>
      <c r="D125" s="23" t="s">
        <v>142</v>
      </c>
      <c r="E125" s="26" t="str">
        <f>Source!H91</f>
        <v>100 м2</v>
      </c>
      <c r="F125" s="25">
        <f>Source!I91</f>
        <v>2.5000000000000001E-2</v>
      </c>
      <c r="G125" s="28"/>
      <c r="H125" s="27"/>
      <c r="I125" s="25"/>
      <c r="J125" s="28"/>
      <c r="K125" s="25"/>
      <c r="L125" s="28"/>
      <c r="Q125">
        <f>Source!X91</f>
        <v>1.83</v>
      </c>
      <c r="R125">
        <f>Source!X92</f>
        <v>103.29</v>
      </c>
      <c r="S125">
        <f>Source!Y91</f>
        <v>0.99</v>
      </c>
      <c r="T125">
        <f>Source!Y92</f>
        <v>56.04</v>
      </c>
      <c r="U125">
        <f>ROUND((175/100)*ROUND(Source!R91, 2), 2)</f>
        <v>0.02</v>
      </c>
      <c r="V125">
        <f>ROUND((0/100)*ROUND(Source!R92, 2), 2)</f>
        <v>0</v>
      </c>
      <c r="AC125">
        <v>0</v>
      </c>
    </row>
    <row r="126" spans="1:29" x14ac:dyDescent="0.2">
      <c r="D126" s="29" t="str">
        <f>"Объем: "&amp;Source!I91&amp;"=2,5/"&amp;"100"</f>
        <v>Объем: 0,025=2,5/100</v>
      </c>
    </row>
    <row r="127" spans="1:29" ht="14.25" x14ac:dyDescent="0.2">
      <c r="A127" s="23"/>
      <c r="B127" s="23"/>
      <c r="C127" s="23"/>
      <c r="D127" s="23" t="s">
        <v>401</v>
      </c>
      <c r="E127" s="26"/>
      <c r="F127" s="25"/>
      <c r="G127" s="28">
        <f>Source!AO91</f>
        <v>74.13</v>
      </c>
      <c r="H127" s="27" t="str">
        <f>Source!DG91</f>
        <v/>
      </c>
      <c r="I127" s="25">
        <f>Source!AV92</f>
        <v>1.0469999999999999</v>
      </c>
      <c r="J127" s="28">
        <f>Source!S91</f>
        <v>1.94</v>
      </c>
      <c r="K127" s="25">
        <f>IF(Source!BA92&lt;&gt; 0, Source!BA92, 1)</f>
        <v>56.35</v>
      </c>
      <c r="L127" s="28">
        <f>Source!S92</f>
        <v>109.32</v>
      </c>
    </row>
    <row r="128" spans="1:29" ht="14.25" x14ac:dyDescent="0.2">
      <c r="A128" s="23"/>
      <c r="B128" s="23"/>
      <c r="C128" s="23"/>
      <c r="D128" s="23" t="s">
        <v>408</v>
      </c>
      <c r="E128" s="26"/>
      <c r="F128" s="25"/>
      <c r="G128" s="28">
        <f>Source!AM91</f>
        <v>13.64</v>
      </c>
      <c r="H128" s="27" t="str">
        <f>Source!DE91</f>
        <v/>
      </c>
      <c r="I128" s="25">
        <f>Source!AV92</f>
        <v>1.0469999999999999</v>
      </c>
      <c r="J128" s="28">
        <f>Source!Q91</f>
        <v>0.36</v>
      </c>
      <c r="K128" s="25">
        <f>IF(Source!BB92&lt;&gt; 0, Source!BB92, 1)</f>
        <v>11.86</v>
      </c>
      <c r="L128" s="28">
        <f>Source!Q92</f>
        <v>4.2699999999999996</v>
      </c>
    </row>
    <row r="129" spans="1:29" ht="14.25" x14ac:dyDescent="0.2">
      <c r="A129" s="23"/>
      <c r="B129" s="23"/>
      <c r="C129" s="23"/>
      <c r="D129" s="23" t="s">
        <v>409</v>
      </c>
      <c r="E129" s="26"/>
      <c r="F129" s="25"/>
      <c r="G129" s="28">
        <f>Source!AN91</f>
        <v>0.25</v>
      </c>
      <c r="H129" s="27" t="str">
        <f>Source!DF91</f>
        <v/>
      </c>
      <c r="I129" s="25">
        <f>Source!AV92</f>
        <v>1.0469999999999999</v>
      </c>
      <c r="J129" s="37">
        <f>Source!R91</f>
        <v>0.01</v>
      </c>
      <c r="K129" s="25">
        <f>IF(Source!BS92&lt;&gt; 0, Source!BS92, 1)</f>
        <v>56.35</v>
      </c>
      <c r="L129" s="37">
        <f>Source!R92</f>
        <v>0.56000000000000005</v>
      </c>
    </row>
    <row r="130" spans="1:29" ht="14.25" x14ac:dyDescent="0.2">
      <c r="A130" s="23"/>
      <c r="B130" s="23"/>
      <c r="C130" s="23"/>
      <c r="D130" s="23" t="s">
        <v>410</v>
      </c>
      <c r="E130" s="26"/>
      <c r="F130" s="25"/>
      <c r="G130" s="28">
        <f>Source!AL91</f>
        <v>9.44</v>
      </c>
      <c r="H130" s="27" t="str">
        <f>Source!DD91</f>
        <v/>
      </c>
      <c r="I130" s="25">
        <f>Source!AW92</f>
        <v>1</v>
      </c>
      <c r="J130" s="28">
        <f>Source!P91</f>
        <v>0.24</v>
      </c>
      <c r="K130" s="25">
        <f>IF(Source!BC92&lt;&gt; 0, Source!BC92, 1)</f>
        <v>34.81</v>
      </c>
      <c r="L130" s="28">
        <f>Source!P92</f>
        <v>8.35</v>
      </c>
    </row>
    <row r="131" spans="1:29" ht="14.25" x14ac:dyDescent="0.2">
      <c r="A131" s="23" t="s">
        <v>147</v>
      </c>
      <c r="B131" s="23" t="s">
        <v>147</v>
      </c>
      <c r="C131" s="23" t="str">
        <f>Source!F93</f>
        <v>1.1-1-165</v>
      </c>
      <c r="D131" s="23" t="s">
        <v>149</v>
      </c>
      <c r="E131" s="26" t="str">
        <f>Source!H93</f>
        <v>т</v>
      </c>
      <c r="F131" s="25">
        <f>Source!I93</f>
        <v>8.3299999999999997E-4</v>
      </c>
      <c r="G131" s="28">
        <f>Source!AK93</f>
        <v>18653.07</v>
      </c>
      <c r="H131" s="38" t="s">
        <v>3</v>
      </c>
      <c r="I131" s="25">
        <f>Source!AW94</f>
        <v>1</v>
      </c>
      <c r="J131" s="28">
        <f>Source!O93</f>
        <v>15.54</v>
      </c>
      <c r="K131" s="25">
        <f>IF(Source!BC94&lt;&gt; 0, Source!BC94, 1)</f>
        <v>3.59</v>
      </c>
      <c r="L131" s="28">
        <f>Source!O94</f>
        <v>55.79</v>
      </c>
      <c r="Q131">
        <f>Source!X93</f>
        <v>0</v>
      </c>
      <c r="R131">
        <f>Source!X94</f>
        <v>0</v>
      </c>
      <c r="S131">
        <f>Source!Y93</f>
        <v>0</v>
      </c>
      <c r="T131">
        <f>Source!Y94</f>
        <v>0</v>
      </c>
      <c r="U131">
        <f>ROUND((175/100)*ROUND(Source!R93, 2), 2)</f>
        <v>0</v>
      </c>
      <c r="V131">
        <f>ROUND((0/100)*ROUND(Source!R94, 2), 2)</f>
        <v>0</v>
      </c>
      <c r="AC131">
        <v>3</v>
      </c>
    </row>
    <row r="132" spans="1:29" ht="14.25" x14ac:dyDescent="0.2">
      <c r="A132" s="23"/>
      <c r="B132" s="23"/>
      <c r="C132" s="23"/>
      <c r="D132" s="23" t="s">
        <v>402</v>
      </c>
      <c r="E132" s="26" t="s">
        <v>403</v>
      </c>
      <c r="F132" s="25">
        <f>Source!BZ92</f>
        <v>94</v>
      </c>
      <c r="G132" s="28"/>
      <c r="H132" s="27"/>
      <c r="I132" s="25"/>
      <c r="J132" s="28">
        <f>SUM(Q125:Q131)</f>
        <v>1.83</v>
      </c>
      <c r="K132" s="25">
        <f>Source!AT92</f>
        <v>94</v>
      </c>
      <c r="L132" s="28">
        <f>SUM(R125:R131)</f>
        <v>103.29</v>
      </c>
    </row>
    <row r="133" spans="1:29" ht="14.25" x14ac:dyDescent="0.2">
      <c r="A133" s="23"/>
      <c r="B133" s="23"/>
      <c r="C133" s="23"/>
      <c r="D133" s="23" t="s">
        <v>404</v>
      </c>
      <c r="E133" s="26" t="s">
        <v>403</v>
      </c>
      <c r="F133" s="25">
        <f>Source!CA92</f>
        <v>51</v>
      </c>
      <c r="G133" s="28"/>
      <c r="H133" s="27"/>
      <c r="I133" s="25"/>
      <c r="J133" s="28">
        <f>SUM(S125:S132)</f>
        <v>0.99</v>
      </c>
      <c r="K133" s="25">
        <f>Source!AU92</f>
        <v>51</v>
      </c>
      <c r="L133" s="28">
        <f>SUM(T125:T132)</f>
        <v>56.04</v>
      </c>
    </row>
    <row r="134" spans="1:29" ht="14.25" x14ac:dyDescent="0.2">
      <c r="A134" s="30"/>
      <c r="B134" s="30"/>
      <c r="C134" s="30"/>
      <c r="D134" s="30" t="s">
        <v>405</v>
      </c>
      <c r="E134" s="31" t="s">
        <v>406</v>
      </c>
      <c r="F134" s="32">
        <f>Source!AQ91</f>
        <v>5.31</v>
      </c>
      <c r="G134" s="33"/>
      <c r="H134" s="34" t="str">
        <f>Source!DI91</f>
        <v/>
      </c>
      <c r="I134" s="32">
        <f>Source!AV92</f>
        <v>1.0469999999999999</v>
      </c>
      <c r="J134" s="33">
        <f>Source!U91</f>
        <v>0.13898924999999998</v>
      </c>
      <c r="K134" s="32"/>
      <c r="L134" s="33"/>
    </row>
    <row r="135" spans="1:29" ht="15" x14ac:dyDescent="0.2">
      <c r="D135" s="35" t="s">
        <v>407</v>
      </c>
      <c r="I135" s="67">
        <f>J127+J128+J130+J132+J133+SUM(J131:J131)</f>
        <v>20.9</v>
      </c>
      <c r="J135" s="67"/>
      <c r="K135" s="67">
        <f>L127+L128+L130+L132+L133+SUM(L131:L131)</f>
        <v>337.06</v>
      </c>
      <c r="L135" s="67"/>
      <c r="O135" s="36">
        <f>J127+J128+J130+J132+J133+SUM(J131:J131)</f>
        <v>20.9</v>
      </c>
      <c r="P135" s="36">
        <f>L127+L128+L130+L132+L133+SUM(L131:L131)</f>
        <v>337.06</v>
      </c>
    </row>
    <row r="137" spans="1:29" ht="42.75" x14ac:dyDescent="0.2">
      <c r="A137" s="23">
        <v>10</v>
      </c>
      <c r="B137" s="23">
        <v>10</v>
      </c>
      <c r="C137" s="23" t="str">
        <f>Source!F95</f>
        <v>3.13-11-1</v>
      </c>
      <c r="D137" s="23" t="s">
        <v>153</v>
      </c>
      <c r="E137" s="26" t="str">
        <f>Source!H95</f>
        <v>100 м2</v>
      </c>
      <c r="F137" s="25">
        <f>Source!I95</f>
        <v>2.5000000000000001E-2</v>
      </c>
      <c r="G137" s="28"/>
      <c r="H137" s="27"/>
      <c r="I137" s="25"/>
      <c r="J137" s="28"/>
      <c r="K137" s="25"/>
      <c r="L137" s="28"/>
      <c r="Q137">
        <f>Source!X95</f>
        <v>1.46</v>
      </c>
      <c r="R137">
        <f>Source!X96</f>
        <v>82.1</v>
      </c>
      <c r="S137">
        <f>Source!Y95</f>
        <v>0.79</v>
      </c>
      <c r="T137">
        <f>Source!Y96</f>
        <v>44.54</v>
      </c>
      <c r="U137">
        <f>ROUND((175/100)*ROUND(Source!R95, 2), 2)</f>
        <v>0.02</v>
      </c>
      <c r="V137">
        <f>ROUND((0/100)*ROUND(Source!R96, 2), 2)</f>
        <v>0</v>
      </c>
      <c r="AC137">
        <v>0</v>
      </c>
    </row>
    <row r="138" spans="1:29" x14ac:dyDescent="0.2">
      <c r="D138" s="29" t="str">
        <f>"Объем: "&amp;Source!I95&amp;"=2,5/"&amp;"100"</f>
        <v>Объем: 0,025=2,5/100</v>
      </c>
    </row>
    <row r="139" spans="1:29" ht="14.25" x14ac:dyDescent="0.2">
      <c r="A139" s="23"/>
      <c r="B139" s="23"/>
      <c r="C139" s="23"/>
      <c r="D139" s="23" t="s">
        <v>401</v>
      </c>
      <c r="E139" s="26"/>
      <c r="F139" s="25"/>
      <c r="G139" s="28">
        <f>Source!AO95</f>
        <v>29.51</v>
      </c>
      <c r="H139" s="27" t="str">
        <f>Source!DG95</f>
        <v>)*2</v>
      </c>
      <c r="I139" s="25">
        <f>Source!AV96</f>
        <v>1.0469999999999999</v>
      </c>
      <c r="J139" s="28">
        <f>Source!S95</f>
        <v>1.54</v>
      </c>
      <c r="K139" s="25">
        <f>IF(Source!BA96&lt;&gt; 0, Source!BA96, 1)</f>
        <v>56.35</v>
      </c>
      <c r="L139" s="28">
        <f>Source!S96</f>
        <v>86.78</v>
      </c>
    </row>
    <row r="140" spans="1:29" ht="14.25" x14ac:dyDescent="0.2">
      <c r="A140" s="23"/>
      <c r="B140" s="23"/>
      <c r="C140" s="23"/>
      <c r="D140" s="23" t="s">
        <v>408</v>
      </c>
      <c r="E140" s="26"/>
      <c r="F140" s="25"/>
      <c r="G140" s="28">
        <f>Source!AM95</f>
        <v>13.64</v>
      </c>
      <c r="H140" s="27" t="str">
        <f>Source!DE95</f>
        <v>)*2</v>
      </c>
      <c r="I140" s="25">
        <f>Source!AV96</f>
        <v>1.0469999999999999</v>
      </c>
      <c r="J140" s="28">
        <f>Source!Q95</f>
        <v>0.71</v>
      </c>
      <c r="K140" s="25">
        <f>IF(Source!BB96&lt;&gt; 0, Source!BB96, 1)</f>
        <v>11.86</v>
      </c>
      <c r="L140" s="28">
        <f>Source!Q96</f>
        <v>8.42</v>
      </c>
    </row>
    <row r="141" spans="1:29" ht="14.25" x14ac:dyDescent="0.2">
      <c r="A141" s="23"/>
      <c r="B141" s="23"/>
      <c r="C141" s="23"/>
      <c r="D141" s="23" t="s">
        <v>409</v>
      </c>
      <c r="E141" s="26"/>
      <c r="F141" s="25"/>
      <c r="G141" s="28">
        <f>Source!AN95</f>
        <v>0.25</v>
      </c>
      <c r="H141" s="27" t="str">
        <f>Source!DF95</f>
        <v>)*2</v>
      </c>
      <c r="I141" s="25">
        <f>Source!AV96</f>
        <v>1.0469999999999999</v>
      </c>
      <c r="J141" s="37">
        <f>Source!R95</f>
        <v>0.01</v>
      </c>
      <c r="K141" s="25">
        <f>IF(Source!BS96&lt;&gt; 0, Source!BS96, 1)</f>
        <v>56.35</v>
      </c>
      <c r="L141" s="37">
        <f>Source!R96</f>
        <v>0.56000000000000005</v>
      </c>
    </row>
    <row r="142" spans="1:29" ht="14.25" x14ac:dyDescent="0.2">
      <c r="A142" s="23"/>
      <c r="B142" s="23"/>
      <c r="C142" s="23"/>
      <c r="D142" s="23" t="s">
        <v>410</v>
      </c>
      <c r="E142" s="26"/>
      <c r="F142" s="25"/>
      <c r="G142" s="28">
        <f>Source!AL95</f>
        <v>432.57</v>
      </c>
      <c r="H142" s="27" t="str">
        <f>Source!DD95</f>
        <v>)*2</v>
      </c>
      <c r="I142" s="25">
        <f>Source!AW96</f>
        <v>1</v>
      </c>
      <c r="J142" s="28">
        <f>Source!P95</f>
        <v>21.63</v>
      </c>
      <c r="K142" s="25">
        <f>IF(Source!BC96&lt;&gt; 0, Source!BC96, 1)</f>
        <v>3.34</v>
      </c>
      <c r="L142" s="28">
        <f>Source!P96</f>
        <v>72.239999999999995</v>
      </c>
    </row>
    <row r="143" spans="1:29" ht="28.5" x14ac:dyDescent="0.2">
      <c r="A143" s="23" t="s">
        <v>156</v>
      </c>
      <c r="B143" s="23" t="s">
        <v>156</v>
      </c>
      <c r="C143" s="23" t="str">
        <f>Source!F97</f>
        <v>1.1-1-1583</v>
      </c>
      <c r="D143" s="23" t="s">
        <v>158</v>
      </c>
      <c r="E143" s="26" t="str">
        <f>Source!H97</f>
        <v>кг</v>
      </c>
      <c r="F143" s="25">
        <f>Source!I97</f>
        <v>2.7083330000000001</v>
      </c>
      <c r="G143" s="28">
        <f>Source!AK97</f>
        <v>104.63</v>
      </c>
      <c r="H143" s="38" t="s">
        <v>414</v>
      </c>
      <c r="I143" s="25">
        <f>Source!AW98</f>
        <v>1</v>
      </c>
      <c r="J143" s="28">
        <f>Source!O97</f>
        <v>283.37</v>
      </c>
      <c r="K143" s="25">
        <f>IF(Source!BC98&lt;&gt; 0, Source!BC98, 1)</f>
        <v>1.75</v>
      </c>
      <c r="L143" s="28">
        <f>Source!O98</f>
        <v>495.9</v>
      </c>
      <c r="Q143">
        <f>Source!X97</f>
        <v>0</v>
      </c>
      <c r="R143">
        <f>Source!X98</f>
        <v>0</v>
      </c>
      <c r="S143">
        <f>Source!Y97</f>
        <v>0</v>
      </c>
      <c r="T143">
        <f>Source!Y98</f>
        <v>0</v>
      </c>
      <c r="U143">
        <f>ROUND((175/100)*ROUND(Source!R97, 2), 2)</f>
        <v>0</v>
      </c>
      <c r="V143">
        <f>ROUND((0/100)*ROUND(Source!R98, 2), 2)</f>
        <v>0</v>
      </c>
      <c r="AC143">
        <v>3</v>
      </c>
    </row>
    <row r="144" spans="1:29" ht="14.25" x14ac:dyDescent="0.2">
      <c r="A144" s="23"/>
      <c r="B144" s="23"/>
      <c r="C144" s="23"/>
      <c r="D144" s="23" t="s">
        <v>402</v>
      </c>
      <c r="E144" s="26" t="s">
        <v>403</v>
      </c>
      <c r="F144" s="25">
        <f>Source!BZ96</f>
        <v>94</v>
      </c>
      <c r="G144" s="28"/>
      <c r="H144" s="27"/>
      <c r="I144" s="25"/>
      <c r="J144" s="28">
        <f>SUM(Q137:Q143)</f>
        <v>1.46</v>
      </c>
      <c r="K144" s="25">
        <f>Source!AT96</f>
        <v>94</v>
      </c>
      <c r="L144" s="28">
        <f>SUM(R137:R143)</f>
        <v>82.1</v>
      </c>
    </row>
    <row r="145" spans="1:29" ht="14.25" x14ac:dyDescent="0.2">
      <c r="A145" s="23"/>
      <c r="B145" s="23"/>
      <c r="C145" s="23"/>
      <c r="D145" s="23" t="s">
        <v>404</v>
      </c>
      <c r="E145" s="26" t="s">
        <v>403</v>
      </c>
      <c r="F145" s="25">
        <f>Source!CA96</f>
        <v>51</v>
      </c>
      <c r="G145" s="28"/>
      <c r="H145" s="27"/>
      <c r="I145" s="25"/>
      <c r="J145" s="28">
        <f>SUM(S137:S144)</f>
        <v>0.79</v>
      </c>
      <c r="K145" s="25">
        <f>Source!AU96</f>
        <v>51</v>
      </c>
      <c r="L145" s="28">
        <f>SUM(T137:T144)</f>
        <v>44.54</v>
      </c>
    </row>
    <row r="146" spans="1:29" ht="14.25" x14ac:dyDescent="0.2">
      <c r="A146" s="30"/>
      <c r="B146" s="30"/>
      <c r="C146" s="30"/>
      <c r="D146" s="30" t="s">
        <v>405</v>
      </c>
      <c r="E146" s="31" t="s">
        <v>406</v>
      </c>
      <c r="F146" s="32">
        <f>Source!AQ95</f>
        <v>2.48</v>
      </c>
      <c r="G146" s="33"/>
      <c r="H146" s="34" t="str">
        <f>Source!DI95</f>
        <v>)*2</v>
      </c>
      <c r="I146" s="32">
        <f>Source!AV96</f>
        <v>1.0469999999999999</v>
      </c>
      <c r="J146" s="33">
        <f>Source!U95</f>
        <v>0.129828</v>
      </c>
      <c r="K146" s="32"/>
      <c r="L146" s="33"/>
    </row>
    <row r="147" spans="1:29" ht="15" x14ac:dyDescent="0.2">
      <c r="D147" s="35" t="s">
        <v>407</v>
      </c>
      <c r="I147" s="67">
        <f>J139+J140+J142+J144+J145+SUM(J143:J143)</f>
        <v>309.5</v>
      </c>
      <c r="J147" s="67"/>
      <c r="K147" s="67">
        <f>L139+L140+L142+L144+L145+SUM(L143:L143)</f>
        <v>789.98</v>
      </c>
      <c r="L147" s="67"/>
      <c r="O147" s="36">
        <f>J139+J140+J142+J144+J145+SUM(J143:J143)</f>
        <v>309.5</v>
      </c>
      <c r="P147" s="36">
        <f>L139+L140+L142+L144+L145+SUM(L143:L143)</f>
        <v>789.98</v>
      </c>
    </row>
    <row r="149" spans="1:29" ht="42.75" x14ac:dyDescent="0.2">
      <c r="A149" s="23">
        <v>11</v>
      </c>
      <c r="B149" s="23">
        <v>11</v>
      </c>
      <c r="C149" s="23" t="str">
        <f>Source!F121</f>
        <v>4.8-66-1</v>
      </c>
      <c r="D149" s="23" t="s">
        <v>176</v>
      </c>
      <c r="E149" s="26" t="str">
        <f>Source!H121</f>
        <v>1 ШКАФ</v>
      </c>
      <c r="F149" s="25">
        <f>Source!I121</f>
        <v>1</v>
      </c>
      <c r="G149" s="28"/>
      <c r="H149" s="27"/>
      <c r="I149" s="25"/>
      <c r="J149" s="28"/>
      <c r="K149" s="25"/>
      <c r="L149" s="28"/>
      <c r="Q149">
        <f>Source!X121</f>
        <v>181.1</v>
      </c>
      <c r="R149">
        <f>Source!X122</f>
        <v>10204.92</v>
      </c>
      <c r="S149">
        <f>Source!Y121</f>
        <v>95.22</v>
      </c>
      <c r="T149">
        <f>Source!Y122</f>
        <v>5365.48</v>
      </c>
      <c r="U149">
        <f>ROUND((175/100)*ROUND(Source!R121, 2), 2)</f>
        <v>16.87</v>
      </c>
      <c r="V149">
        <f>ROUND((0/100)*ROUND(Source!R122, 2), 2)</f>
        <v>0</v>
      </c>
      <c r="AC149">
        <v>0</v>
      </c>
    </row>
    <row r="150" spans="1:29" ht="14.25" x14ac:dyDescent="0.2">
      <c r="A150" s="23"/>
      <c r="B150" s="23"/>
      <c r="C150" s="23"/>
      <c r="D150" s="23" t="s">
        <v>401</v>
      </c>
      <c r="E150" s="26"/>
      <c r="F150" s="25"/>
      <c r="G150" s="28">
        <f>Source!AO121</f>
        <v>169.11</v>
      </c>
      <c r="H150" s="27" t="str">
        <f>Source!DG121</f>
        <v/>
      </c>
      <c r="I150" s="25">
        <f>Source!AV122</f>
        <v>1.0469999999999999</v>
      </c>
      <c r="J150" s="28">
        <f>Source!S121</f>
        <v>177.06</v>
      </c>
      <c r="K150" s="25">
        <f>IF(Source!BA122&lt;&gt; 0, Source!BA122, 1)</f>
        <v>56.35</v>
      </c>
      <c r="L150" s="28">
        <f>Source!S122</f>
        <v>9977.33</v>
      </c>
    </row>
    <row r="151" spans="1:29" ht="14.25" x14ac:dyDescent="0.2">
      <c r="A151" s="23"/>
      <c r="B151" s="23"/>
      <c r="C151" s="23"/>
      <c r="D151" s="23" t="s">
        <v>408</v>
      </c>
      <c r="E151" s="26"/>
      <c r="F151" s="25"/>
      <c r="G151" s="28">
        <f>Source!AM121</f>
        <v>60.66</v>
      </c>
      <c r="H151" s="27" t="str">
        <f>Source!DE121</f>
        <v/>
      </c>
      <c r="I151" s="25">
        <f>Source!AV122</f>
        <v>1.0469999999999999</v>
      </c>
      <c r="J151" s="28">
        <f>Source!Q121</f>
        <v>63.51</v>
      </c>
      <c r="K151" s="25">
        <f>IF(Source!BB122&lt;&gt; 0, Source!BB122, 1)</f>
        <v>17.07</v>
      </c>
      <c r="L151" s="28">
        <f>Source!Q122</f>
        <v>1084.1199999999999</v>
      </c>
    </row>
    <row r="152" spans="1:29" ht="14.25" x14ac:dyDescent="0.2">
      <c r="A152" s="23"/>
      <c r="B152" s="23"/>
      <c r="C152" s="23"/>
      <c r="D152" s="23" t="s">
        <v>409</v>
      </c>
      <c r="E152" s="26"/>
      <c r="F152" s="25"/>
      <c r="G152" s="28">
        <f>Source!AN121</f>
        <v>9.2100000000000009</v>
      </c>
      <c r="H152" s="27" t="str">
        <f>Source!DF121</f>
        <v/>
      </c>
      <c r="I152" s="25">
        <f>Source!AV122</f>
        <v>1.0469999999999999</v>
      </c>
      <c r="J152" s="37">
        <f>Source!R121</f>
        <v>9.64</v>
      </c>
      <c r="K152" s="25">
        <f>IF(Source!BS122&lt;&gt; 0, Source!BS122, 1)</f>
        <v>56.35</v>
      </c>
      <c r="L152" s="37">
        <f>Source!R122</f>
        <v>543.21</v>
      </c>
    </row>
    <row r="153" spans="1:29" ht="14.25" x14ac:dyDescent="0.2">
      <c r="A153" s="23"/>
      <c r="B153" s="23"/>
      <c r="C153" s="23"/>
      <c r="D153" s="23" t="s">
        <v>410</v>
      </c>
      <c r="E153" s="26"/>
      <c r="F153" s="25"/>
      <c r="G153" s="28">
        <f>Source!AL121</f>
        <v>16.62</v>
      </c>
      <c r="H153" s="27" t="str">
        <f>Source!DD121</f>
        <v/>
      </c>
      <c r="I153" s="25">
        <f>Source!AW122</f>
        <v>1</v>
      </c>
      <c r="J153" s="28">
        <f>Source!P121</f>
        <v>16.62</v>
      </c>
      <c r="K153" s="25">
        <f>IF(Source!BC122&lt;&gt; 0, Source!BC122, 1)</f>
        <v>8.18</v>
      </c>
      <c r="L153" s="28">
        <f>Source!P122</f>
        <v>135.94999999999999</v>
      </c>
    </row>
    <row r="154" spans="1:29" ht="42.75" x14ac:dyDescent="0.2">
      <c r="A154" s="23" t="s">
        <v>179</v>
      </c>
      <c r="B154" s="23" t="s">
        <v>179</v>
      </c>
      <c r="C154" s="23" t="str">
        <f>Source!F123</f>
        <v>1297020000</v>
      </c>
      <c r="D154" s="23" t="s">
        <v>126</v>
      </c>
      <c r="E154" s="26" t="str">
        <f>Source!H123</f>
        <v>кг</v>
      </c>
      <c r="F154" s="25">
        <f>Source!I123</f>
        <v>0.77</v>
      </c>
      <c r="G154" s="28">
        <f>Source!AK123</f>
        <v>0</v>
      </c>
      <c r="H154" s="38" t="s">
        <v>3</v>
      </c>
      <c r="I154" s="25">
        <f>Source!AW124</f>
        <v>1</v>
      </c>
      <c r="J154" s="28">
        <f>Source!O123</f>
        <v>0</v>
      </c>
      <c r="K154" s="25">
        <f>IF(Source!BC124&lt;&gt; 0, Source!BC124, 1)</f>
        <v>9.84</v>
      </c>
      <c r="L154" s="28">
        <f>Source!O124</f>
        <v>0</v>
      </c>
      <c r="Q154">
        <f>Source!X123</f>
        <v>0</v>
      </c>
      <c r="R154">
        <f>Source!X124</f>
        <v>0</v>
      </c>
      <c r="S154">
        <f>Source!Y123</f>
        <v>0</v>
      </c>
      <c r="T154">
        <f>Source!Y124</f>
        <v>0</v>
      </c>
      <c r="U154">
        <f>ROUND((175/100)*ROUND(Source!R123, 2), 2)</f>
        <v>0</v>
      </c>
      <c r="V154">
        <f>ROUND((0/100)*ROUND(Source!R124, 2), 2)</f>
        <v>0</v>
      </c>
      <c r="AC154">
        <v>3</v>
      </c>
    </row>
    <row r="155" spans="1:29" ht="28.5" x14ac:dyDescent="0.2">
      <c r="A155" s="23" t="s">
        <v>180</v>
      </c>
      <c r="B155" s="23" t="s">
        <v>180</v>
      </c>
      <c r="C155" s="23" t="str">
        <f>Source!F125</f>
        <v>3415000000</v>
      </c>
      <c r="D155" s="23" t="s">
        <v>182</v>
      </c>
      <c r="E155" s="26" t="str">
        <f>Source!H125</f>
        <v>шт.</v>
      </c>
      <c r="F155" s="25">
        <f>Source!I125</f>
        <v>1</v>
      </c>
      <c r="G155" s="28">
        <f>Source!AK125</f>
        <v>0</v>
      </c>
      <c r="H155" s="38" t="s">
        <v>3</v>
      </c>
      <c r="I155" s="25">
        <f>Source!AW126</f>
        <v>1</v>
      </c>
      <c r="J155" s="28">
        <f>Source!O125</f>
        <v>0</v>
      </c>
      <c r="K155" s="25">
        <f>IF(Source!BC126&lt;&gt; 0, Source!BC126, 1)</f>
        <v>9.84</v>
      </c>
      <c r="L155" s="28">
        <f>Source!O126</f>
        <v>0</v>
      </c>
      <c r="Q155">
        <f>Source!X125</f>
        <v>0</v>
      </c>
      <c r="R155">
        <f>Source!X126</f>
        <v>0</v>
      </c>
      <c r="S155">
        <f>Source!Y125</f>
        <v>0</v>
      </c>
      <c r="T155">
        <f>Source!Y126</f>
        <v>0</v>
      </c>
      <c r="U155">
        <f>ROUND((175/100)*ROUND(Source!R125, 2), 2)</f>
        <v>0</v>
      </c>
      <c r="V155">
        <f>ROUND((0/100)*ROUND(Source!R126, 2), 2)</f>
        <v>0</v>
      </c>
      <c r="AC155">
        <v>3</v>
      </c>
    </row>
    <row r="156" spans="1:29" ht="28.5" x14ac:dyDescent="0.2">
      <c r="A156" s="23" t="s">
        <v>183</v>
      </c>
      <c r="B156" s="23" t="s">
        <v>183</v>
      </c>
      <c r="C156" s="23" t="str">
        <f>Source!F127</f>
        <v>3449639000</v>
      </c>
      <c r="D156" s="23" t="s">
        <v>185</v>
      </c>
      <c r="E156" s="26" t="str">
        <f>Source!H127</f>
        <v>1000 шт.</v>
      </c>
      <c r="F156" s="25">
        <f>Source!I127</f>
        <v>6.1199999999999997E-2</v>
      </c>
      <c r="G156" s="28">
        <f>Source!AK127</f>
        <v>0</v>
      </c>
      <c r="H156" s="38" t="s">
        <v>3</v>
      </c>
      <c r="I156" s="25">
        <f>Source!AW128</f>
        <v>1</v>
      </c>
      <c r="J156" s="28">
        <f>Source!O127</f>
        <v>0</v>
      </c>
      <c r="K156" s="25">
        <f>IF(Source!BC128&lt;&gt; 0, Source!BC128, 1)</f>
        <v>9.84</v>
      </c>
      <c r="L156" s="28">
        <f>Source!O128</f>
        <v>0</v>
      </c>
      <c r="Q156">
        <f>Source!X127</f>
        <v>0</v>
      </c>
      <c r="R156">
        <f>Source!X128</f>
        <v>0</v>
      </c>
      <c r="S156">
        <f>Source!Y127</f>
        <v>0</v>
      </c>
      <c r="T156">
        <f>Source!Y128</f>
        <v>0</v>
      </c>
      <c r="U156">
        <f>ROUND((175/100)*ROUND(Source!R127, 2), 2)</f>
        <v>0</v>
      </c>
      <c r="V156">
        <f>ROUND((0/100)*ROUND(Source!R128, 2), 2)</f>
        <v>0</v>
      </c>
      <c r="AC156">
        <v>3</v>
      </c>
    </row>
    <row r="157" spans="1:29" ht="28.5" x14ac:dyDescent="0.2">
      <c r="A157" s="23" t="s">
        <v>187</v>
      </c>
      <c r="B157" s="23" t="s">
        <v>187</v>
      </c>
      <c r="C157" s="23" t="str">
        <f>Source!F129</f>
        <v>3449820000</v>
      </c>
      <c r="D157" s="23" t="s">
        <v>189</v>
      </c>
      <c r="E157" s="26" t="str">
        <f>Source!H129</f>
        <v>шт.</v>
      </c>
      <c r="F157" s="25">
        <f>Source!I129</f>
        <v>2.04</v>
      </c>
      <c r="G157" s="28">
        <f>Source!AK129</f>
        <v>0</v>
      </c>
      <c r="H157" s="38" t="s">
        <v>3</v>
      </c>
      <c r="I157" s="25">
        <f>Source!AW130</f>
        <v>1</v>
      </c>
      <c r="J157" s="28">
        <f>Source!O129</f>
        <v>0</v>
      </c>
      <c r="K157" s="25">
        <f>IF(Source!BC130&lt;&gt; 0, Source!BC130, 1)</f>
        <v>9.84</v>
      </c>
      <c r="L157" s="28">
        <f>Source!O130</f>
        <v>0</v>
      </c>
      <c r="Q157">
        <f>Source!X129</f>
        <v>0</v>
      </c>
      <c r="R157">
        <f>Source!X130</f>
        <v>0</v>
      </c>
      <c r="S157">
        <f>Source!Y129</f>
        <v>0</v>
      </c>
      <c r="T157">
        <f>Source!Y130</f>
        <v>0</v>
      </c>
      <c r="U157">
        <f>ROUND((175/100)*ROUND(Source!R129, 2), 2)</f>
        <v>0</v>
      </c>
      <c r="V157">
        <f>ROUND((0/100)*ROUND(Source!R130, 2), 2)</f>
        <v>0</v>
      </c>
      <c r="AC157">
        <v>3</v>
      </c>
    </row>
    <row r="158" spans="1:29" ht="14.25" x14ac:dyDescent="0.2">
      <c r="A158" s="23"/>
      <c r="B158" s="23"/>
      <c r="C158" s="23"/>
      <c r="D158" s="23" t="s">
        <v>402</v>
      </c>
      <c r="E158" s="26" t="s">
        <v>403</v>
      </c>
      <c r="F158" s="25">
        <f>Source!BZ122</f>
        <v>97</v>
      </c>
      <c r="G158" s="28"/>
      <c r="H158" s="27"/>
      <c r="I158" s="25"/>
      <c r="J158" s="28">
        <f>SUM(Q149:Q157)</f>
        <v>181.1</v>
      </c>
      <c r="K158" s="25">
        <f>Source!AT122</f>
        <v>97</v>
      </c>
      <c r="L158" s="28">
        <f>SUM(R149:R157)</f>
        <v>10204.92</v>
      </c>
    </row>
    <row r="159" spans="1:29" ht="14.25" x14ac:dyDescent="0.2">
      <c r="A159" s="23"/>
      <c r="B159" s="23"/>
      <c r="C159" s="23"/>
      <c r="D159" s="23" t="s">
        <v>404</v>
      </c>
      <c r="E159" s="26" t="s">
        <v>403</v>
      </c>
      <c r="F159" s="25">
        <f>Source!CA122</f>
        <v>51</v>
      </c>
      <c r="G159" s="28"/>
      <c r="H159" s="27"/>
      <c r="I159" s="25"/>
      <c r="J159" s="28">
        <f>SUM(S149:S158)</f>
        <v>95.22</v>
      </c>
      <c r="K159" s="25">
        <f>Source!AU122</f>
        <v>51</v>
      </c>
      <c r="L159" s="28">
        <f>SUM(T149:T158)</f>
        <v>5365.48</v>
      </c>
    </row>
    <row r="160" spans="1:29" ht="14.25" x14ac:dyDescent="0.2">
      <c r="A160" s="30"/>
      <c r="B160" s="30"/>
      <c r="C160" s="30"/>
      <c r="D160" s="30" t="s">
        <v>405</v>
      </c>
      <c r="E160" s="31" t="s">
        <v>406</v>
      </c>
      <c r="F160" s="32">
        <f>Source!AQ121</f>
        <v>13.4</v>
      </c>
      <c r="G160" s="33"/>
      <c r="H160" s="34" t="str">
        <f>Source!DI121</f>
        <v/>
      </c>
      <c r="I160" s="32">
        <f>Source!AV122</f>
        <v>1.0469999999999999</v>
      </c>
      <c r="J160" s="33">
        <f>Source!U121</f>
        <v>14.0298</v>
      </c>
      <c r="K160" s="32"/>
      <c r="L160" s="33"/>
    </row>
    <row r="161" spans="1:29" ht="15" x14ac:dyDescent="0.2">
      <c r="D161" s="35" t="s">
        <v>407</v>
      </c>
      <c r="I161" s="67">
        <f>J150+J151+J153+J158+J159+SUM(J154:J157)</f>
        <v>533.51</v>
      </c>
      <c r="J161" s="67"/>
      <c r="K161" s="67">
        <f>L150+L151+L153+L158+L159+SUM(L154:L157)</f>
        <v>26767.8</v>
      </c>
      <c r="L161" s="67"/>
      <c r="O161" s="36">
        <f>J150+J151+J153+J158+J159+SUM(J154:J157)</f>
        <v>533.51</v>
      </c>
      <c r="P161" s="36">
        <f>L150+L151+L153+L158+L159+SUM(L154:L157)</f>
        <v>26767.8</v>
      </c>
    </row>
    <row r="164" spans="1:29" ht="15" x14ac:dyDescent="0.25">
      <c r="A164" s="64" t="str">
        <f>CONCATENATE("Итого по разделу: ",IF(Source!G142&lt;&gt;"Новый раздел", Source!G142, ""))</f>
        <v>Итого по разделу: Монтажные работы</v>
      </c>
      <c r="B164" s="64"/>
      <c r="C164" s="64"/>
      <c r="D164" s="64"/>
      <c r="E164" s="64"/>
      <c r="F164" s="64"/>
      <c r="G164" s="64"/>
      <c r="H164" s="64"/>
      <c r="I164" s="62">
        <f>SUM(O107:O163)</f>
        <v>1338.74</v>
      </c>
      <c r="J164" s="63"/>
      <c r="K164" s="62">
        <f>SUM(P107:P163)</f>
        <v>34655.410000000003</v>
      </c>
      <c r="L164" s="63"/>
    </row>
    <row r="165" spans="1:29" hidden="1" x14ac:dyDescent="0.2">
      <c r="A165" t="s">
        <v>411</v>
      </c>
      <c r="J165">
        <f>SUM(W107:W164)</f>
        <v>0</v>
      </c>
      <c r="K165">
        <f>SUM(X107:X164)</f>
        <v>0</v>
      </c>
    </row>
    <row r="166" spans="1:29" hidden="1" x14ac:dyDescent="0.2">
      <c r="A166" t="s">
        <v>412</v>
      </c>
      <c r="J166">
        <f>SUM(Y107:Y165)</f>
        <v>0</v>
      </c>
      <c r="K166">
        <f>SUM(Z107:Z165)</f>
        <v>0</v>
      </c>
    </row>
    <row r="168" spans="1:29" ht="16.5" x14ac:dyDescent="0.2">
      <c r="A168" s="65" t="str">
        <f>CONCATENATE("Раздел: ",IF(Source!G172&lt;&gt;"Новый раздел", Source!G172, ""))</f>
        <v>Раздел: Материалы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</row>
    <row r="170" spans="1:29" ht="15" x14ac:dyDescent="0.25">
      <c r="A170" s="64" t="str">
        <f>CONCATENATE("Итого по разделу: ",IF(Source!G176&lt;&gt;"Новый раздел", Source!G176, ""))</f>
        <v>Итого по разделу: Материалы</v>
      </c>
      <c r="B170" s="64"/>
      <c r="C170" s="64"/>
      <c r="D170" s="64"/>
      <c r="E170" s="64"/>
      <c r="F170" s="64"/>
      <c r="G170" s="64"/>
      <c r="H170" s="64"/>
      <c r="I170" s="62">
        <f>SUM(O168:O169)</f>
        <v>0</v>
      </c>
      <c r="J170" s="63"/>
      <c r="K170" s="62">
        <f>SUM(P168:P169)</f>
        <v>0</v>
      </c>
      <c r="L170" s="63"/>
    </row>
    <row r="171" spans="1:29" hidden="1" x14ac:dyDescent="0.2">
      <c r="A171" t="s">
        <v>411</v>
      </c>
      <c r="J171">
        <f>SUM(W168:W170)</f>
        <v>0</v>
      </c>
      <c r="K171">
        <f>SUM(X168:X170)</f>
        <v>0</v>
      </c>
    </row>
    <row r="172" spans="1:29" hidden="1" x14ac:dyDescent="0.2">
      <c r="A172" t="s">
        <v>412</v>
      </c>
      <c r="J172">
        <f>SUM(Y168:Y171)</f>
        <v>0</v>
      </c>
      <c r="K172">
        <f>SUM(Z168:Z171)</f>
        <v>0</v>
      </c>
    </row>
    <row r="174" spans="1:29" ht="16.5" x14ac:dyDescent="0.2">
      <c r="A174" s="65" t="str">
        <f>CONCATENATE("Раздел: ",IF(Source!G206&lt;&gt;"Новый раздел", Source!G206, ""))</f>
        <v>Раздел: Оборудование</v>
      </c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</row>
    <row r="175" spans="1:29" ht="68.25" x14ac:dyDescent="0.2">
      <c r="A175" s="30">
        <v>12</v>
      </c>
      <c r="B175" s="30">
        <v>12</v>
      </c>
      <c r="C175" s="30" t="str">
        <f>Source!F210</f>
        <v>Цена поставщика</v>
      </c>
      <c r="D175" s="30" t="s">
        <v>452</v>
      </c>
      <c r="E175" s="31" t="str">
        <f>Source!H210</f>
        <v>шт.</v>
      </c>
      <c r="F175" s="32">
        <f>Source!I210</f>
        <v>1</v>
      </c>
      <c r="G175" s="33">
        <f>Source!AL210</f>
        <v>19277.47</v>
      </c>
      <c r="H175" s="34" t="str">
        <f>Source!DD210</f>
        <v/>
      </c>
      <c r="I175" s="32">
        <f>Source!AW211</f>
        <v>1</v>
      </c>
      <c r="J175" s="33">
        <f>Source!P210</f>
        <v>19277.47</v>
      </c>
      <c r="K175" s="32">
        <f>IF(Source!BC211&lt;&gt; 0, Source!BC211, 1)</f>
        <v>7.57</v>
      </c>
      <c r="L175" s="33">
        <f>Source!P211</f>
        <v>145930.45000000001</v>
      </c>
      <c r="Q175">
        <f>Source!X210</f>
        <v>0</v>
      </c>
      <c r="R175">
        <f>Source!X211</f>
        <v>0</v>
      </c>
      <c r="S175">
        <f>Source!Y210</f>
        <v>0</v>
      </c>
      <c r="T175">
        <f>Source!Y211</f>
        <v>0</v>
      </c>
      <c r="U175">
        <f>ROUND((175/100)*ROUND(Source!R210, 2), 2)</f>
        <v>0</v>
      </c>
      <c r="V175">
        <f>ROUND((0/100)*ROUND(Source!R211, 2), 2)</f>
        <v>0</v>
      </c>
      <c r="AC175">
        <v>5</v>
      </c>
    </row>
    <row r="176" spans="1:29" ht="15" x14ac:dyDescent="0.2">
      <c r="D176" s="35" t="s">
        <v>407</v>
      </c>
      <c r="I176" s="67">
        <f>J175+0</f>
        <v>19277.47</v>
      </c>
      <c r="J176" s="67"/>
      <c r="K176" s="67">
        <f>L175+0</f>
        <v>145930.45000000001</v>
      </c>
      <c r="L176" s="67"/>
      <c r="O176" s="36">
        <f>J175+0</f>
        <v>19277.47</v>
      </c>
      <c r="P176" s="36">
        <f>L175+0</f>
        <v>145930.45000000001</v>
      </c>
    </row>
    <row r="179" spans="1:12" ht="15" x14ac:dyDescent="0.25">
      <c r="A179" s="64" t="str">
        <f>CONCATENATE("Итого по разделу: ",IF(Source!G219&lt;&gt;"Новый раздел", Source!G219, ""))</f>
        <v>Итого по разделу: Оборудование</v>
      </c>
      <c r="B179" s="64"/>
      <c r="C179" s="64"/>
      <c r="D179" s="64"/>
      <c r="E179" s="64"/>
      <c r="F179" s="64"/>
      <c r="G179" s="64"/>
      <c r="H179" s="64"/>
      <c r="I179" s="62">
        <f>SUM(O174:O178)</f>
        <v>19277.47</v>
      </c>
      <c r="J179" s="63"/>
      <c r="K179" s="62">
        <f>SUM(P174:P178)</f>
        <v>145930.45000000001</v>
      </c>
      <c r="L179" s="63"/>
    </row>
    <row r="180" spans="1:12" hidden="1" x14ac:dyDescent="0.2">
      <c r="A180" t="s">
        <v>411</v>
      </c>
      <c r="J180">
        <f>SUM(W174:W179)</f>
        <v>0</v>
      </c>
      <c r="K180">
        <f>SUM(X174:X179)</f>
        <v>0</v>
      </c>
    </row>
    <row r="181" spans="1:12" hidden="1" x14ac:dyDescent="0.2">
      <c r="A181" t="s">
        <v>412</v>
      </c>
      <c r="J181">
        <f>SUM(Y174:Y180)</f>
        <v>0</v>
      </c>
      <c r="K181">
        <f>SUM(Z174:Z180)</f>
        <v>0</v>
      </c>
    </row>
    <row r="183" spans="1:12" ht="15" x14ac:dyDescent="0.25">
      <c r="A183" s="64" t="str">
        <f>CONCATENATE("Итого по акту: ",IF(Source!G249&lt;&gt;"Новая локальная смета", Source!G249, ""))</f>
        <v>Итого по акту: Строительство ВРЩ-0,4 кВ</v>
      </c>
      <c r="B183" s="64"/>
      <c r="C183" s="64"/>
      <c r="D183" s="64"/>
      <c r="E183" s="64"/>
      <c r="F183" s="64"/>
      <c r="G183" s="64"/>
      <c r="H183" s="64"/>
      <c r="I183" s="62">
        <f>SUM(O45:O182)</f>
        <v>21214.98</v>
      </c>
      <c r="J183" s="63"/>
      <c r="K183" s="62">
        <f>SUM(P45:P182)</f>
        <v>194057.78000000003</v>
      </c>
      <c r="L183" s="63"/>
    </row>
    <row r="184" spans="1:12" hidden="1" x14ac:dyDescent="0.2">
      <c r="A184" t="s">
        <v>411</v>
      </c>
      <c r="J184">
        <f>SUM(W45:W183)</f>
        <v>0</v>
      </c>
      <c r="K184">
        <f>SUM(X45:X183)</f>
        <v>0</v>
      </c>
    </row>
    <row r="185" spans="1:12" hidden="1" x14ac:dyDescent="0.2">
      <c r="A185" t="s">
        <v>412</v>
      </c>
      <c r="J185">
        <f>SUM(Y45:Y184)</f>
        <v>0</v>
      </c>
      <c r="K185">
        <f>SUM(Z45:Z184)</f>
        <v>0</v>
      </c>
    </row>
    <row r="186" spans="1:12" ht="14.25" x14ac:dyDescent="0.2">
      <c r="D186" s="58" t="str">
        <f>Source!H278</f>
        <v>в том числе:</v>
      </c>
      <c r="E186" s="58"/>
      <c r="F186" s="58"/>
      <c r="G186" s="58"/>
      <c r="H186" s="58"/>
      <c r="I186" s="61">
        <f>Source!F278</f>
        <v>0</v>
      </c>
      <c r="J186" s="61"/>
      <c r="K186" s="61">
        <f>Source!P278</f>
        <v>0</v>
      </c>
      <c r="L186" s="61"/>
    </row>
    <row r="187" spans="1:12" ht="14.25" x14ac:dyDescent="0.2">
      <c r="D187" s="58" t="str">
        <f>Source!H279</f>
        <v>СМР</v>
      </c>
      <c r="E187" s="58"/>
      <c r="F187" s="58"/>
      <c r="G187" s="58"/>
      <c r="H187" s="58"/>
      <c r="I187" s="59">
        <f>Source!F279</f>
        <v>1937.51</v>
      </c>
      <c r="J187" s="59"/>
      <c r="K187" s="59">
        <f>Source!P279</f>
        <v>48127.33</v>
      </c>
      <c r="L187" s="59"/>
    </row>
    <row r="188" spans="1:12" ht="14.25" x14ac:dyDescent="0.2">
      <c r="D188" s="58" t="str">
        <f>Source!H280</f>
        <v>Оборудование</v>
      </c>
      <c r="E188" s="58"/>
      <c r="F188" s="58"/>
      <c r="G188" s="58"/>
      <c r="H188" s="58"/>
      <c r="I188" s="59">
        <f>Source!F280</f>
        <v>19277.47</v>
      </c>
      <c r="J188" s="59"/>
      <c r="K188" s="59">
        <f>Source!P280</f>
        <v>145930.45000000001</v>
      </c>
      <c r="L188" s="59"/>
    </row>
    <row r="189" spans="1:12" ht="14.25" x14ac:dyDescent="0.2">
      <c r="D189" s="58" t="str">
        <f>Source!H282</f>
        <v/>
      </c>
      <c r="E189" s="58"/>
      <c r="F189" s="58"/>
      <c r="G189" s="58"/>
      <c r="H189" s="58"/>
      <c r="I189" s="60"/>
      <c r="J189" s="60"/>
      <c r="K189" s="60"/>
      <c r="L189" s="60"/>
    </row>
    <row r="190" spans="1:12" ht="14.25" x14ac:dyDescent="0.2">
      <c r="D190" s="58" t="str">
        <f>Source!H283</f>
        <v>Итого СМР</v>
      </c>
      <c r="E190" s="58"/>
      <c r="F190" s="58"/>
      <c r="G190" s="58"/>
      <c r="H190" s="58"/>
      <c r="I190" s="59">
        <f>Source!F283</f>
        <v>1937.51</v>
      </c>
      <c r="J190" s="59"/>
      <c r="K190" s="59">
        <f>Source!P283</f>
        <v>48127.33</v>
      </c>
      <c r="L190" s="59"/>
    </row>
    <row r="191" spans="1:12" ht="14.25" x14ac:dyDescent="0.2">
      <c r="D191" s="58" t="str">
        <f>Source!H284</f>
        <v>Итого оборудование</v>
      </c>
      <c r="E191" s="58"/>
      <c r="F191" s="58"/>
      <c r="G191" s="58"/>
      <c r="H191" s="58"/>
      <c r="I191" s="59">
        <f>Source!F284</f>
        <v>19277.47</v>
      </c>
      <c r="J191" s="59"/>
      <c r="K191" s="59">
        <f>Source!P284</f>
        <v>145930.45000000001</v>
      </c>
      <c r="L191" s="59"/>
    </row>
    <row r="192" spans="1:12" ht="14.25" x14ac:dyDescent="0.2">
      <c r="D192" s="58" t="str">
        <f>Source!H286</f>
        <v>Всего по акту</v>
      </c>
      <c r="E192" s="58"/>
      <c r="F192" s="58"/>
      <c r="G192" s="58"/>
      <c r="H192" s="58"/>
      <c r="I192" s="59">
        <f>Source!F286</f>
        <v>21214.98</v>
      </c>
      <c r="J192" s="59"/>
      <c r="K192" s="59">
        <f>Source!P286</f>
        <v>194057.78</v>
      </c>
      <c r="L192" s="59"/>
    </row>
    <row r="195" spans="1:11" ht="14.25" x14ac:dyDescent="0.2">
      <c r="A195" s="12"/>
      <c r="B195" s="55" t="s">
        <v>453</v>
      </c>
      <c r="C195" s="55"/>
      <c r="D195" s="46" t="str">
        <f>IF(Source!AM12&lt;&gt;"", Source!AM12," ")</f>
        <v xml:space="preserve"> </v>
      </c>
      <c r="E195" s="46"/>
      <c r="F195" s="46"/>
      <c r="G195" s="46"/>
      <c r="H195" s="46"/>
      <c r="I195" s="56" t="str">
        <f>IF(Source!AL12&lt;&gt;"", Source!AL12," ")</f>
        <v xml:space="preserve"> </v>
      </c>
      <c r="J195" s="56"/>
      <c r="K195" s="56"/>
    </row>
    <row r="196" spans="1:11" ht="14.25" x14ac:dyDescent="0.2">
      <c r="A196" s="12"/>
      <c r="B196" s="12"/>
      <c r="C196" s="12"/>
      <c r="D196" s="57" t="s">
        <v>418</v>
      </c>
      <c r="E196" s="57"/>
      <c r="F196" s="57"/>
      <c r="G196" s="57"/>
      <c r="H196" s="57"/>
      <c r="I196" s="12"/>
      <c r="J196" s="12"/>
      <c r="K196" s="12"/>
    </row>
    <row r="197" spans="1:11" ht="14.25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</row>
    <row r="198" spans="1:11" ht="14.25" x14ac:dyDescent="0.2">
      <c r="A198" s="12"/>
      <c r="B198" s="55" t="s">
        <v>454</v>
      </c>
      <c r="C198" s="55"/>
      <c r="D198" s="46" t="str">
        <f>IF(Source!AI12&lt;&gt;"", Source!AI12," ")</f>
        <v xml:space="preserve"> </v>
      </c>
      <c r="E198" s="46"/>
      <c r="F198" s="46"/>
      <c r="G198" s="46"/>
      <c r="H198" s="46"/>
      <c r="I198" s="56" t="str">
        <f>IF(Source!AH12&lt;&gt;"", Source!AH12," ")</f>
        <v xml:space="preserve"> </v>
      </c>
      <c r="J198" s="56"/>
      <c r="K198" s="56"/>
    </row>
    <row r="199" spans="1:11" ht="14.25" x14ac:dyDescent="0.2">
      <c r="A199" s="12"/>
      <c r="B199" s="12"/>
      <c r="C199" s="12"/>
      <c r="D199" s="57" t="s">
        <v>418</v>
      </c>
      <c r="E199" s="57"/>
      <c r="F199" s="57"/>
      <c r="G199" s="57"/>
      <c r="H199" s="57"/>
      <c r="I199" s="12"/>
      <c r="J199" s="12"/>
      <c r="K199" s="12"/>
    </row>
  </sheetData>
  <mergeCells count="119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74:J74"/>
    <mergeCell ref="K74:L74"/>
    <mergeCell ref="I86:J86"/>
    <mergeCell ref="K86:L86"/>
    <mergeCell ref="I100:J100"/>
    <mergeCell ref="K100:L100"/>
    <mergeCell ref="A45:L45"/>
    <mergeCell ref="A47:L47"/>
    <mergeCell ref="I54:J54"/>
    <mergeCell ref="K54:L54"/>
    <mergeCell ref="I62:J62"/>
    <mergeCell ref="K62:L62"/>
    <mergeCell ref="I120:J120"/>
    <mergeCell ref="K120:L120"/>
    <mergeCell ref="I123:J123"/>
    <mergeCell ref="K123:L123"/>
    <mergeCell ref="I135:J135"/>
    <mergeCell ref="K135:L135"/>
    <mergeCell ref="K103:L103"/>
    <mergeCell ref="I103:J103"/>
    <mergeCell ref="A103:H103"/>
    <mergeCell ref="A107:L107"/>
    <mergeCell ref="I117:J117"/>
    <mergeCell ref="K117:L117"/>
    <mergeCell ref="A164:H164"/>
    <mergeCell ref="A168:L168"/>
    <mergeCell ref="K170:L170"/>
    <mergeCell ref="I170:J170"/>
    <mergeCell ref="A170:H170"/>
    <mergeCell ref="A174:L174"/>
    <mergeCell ref="I147:J147"/>
    <mergeCell ref="K147:L147"/>
    <mergeCell ref="I161:J161"/>
    <mergeCell ref="K161:L161"/>
    <mergeCell ref="K164:L164"/>
    <mergeCell ref="I164:J164"/>
    <mergeCell ref="D186:H186"/>
    <mergeCell ref="I186:J186"/>
    <mergeCell ref="K186:L186"/>
    <mergeCell ref="D187:H187"/>
    <mergeCell ref="I187:J187"/>
    <mergeCell ref="K187:L187"/>
    <mergeCell ref="I176:J176"/>
    <mergeCell ref="K176:L176"/>
    <mergeCell ref="K179:L179"/>
    <mergeCell ref="I179:J179"/>
    <mergeCell ref="A179:H179"/>
    <mergeCell ref="K183:L183"/>
    <mergeCell ref="I183:J183"/>
    <mergeCell ref="A183:H183"/>
    <mergeCell ref="D190:H190"/>
    <mergeCell ref="I190:J190"/>
    <mergeCell ref="K190:L190"/>
    <mergeCell ref="D191:H191"/>
    <mergeCell ref="I191:J191"/>
    <mergeCell ref="K191:L191"/>
    <mergeCell ref="D188:H188"/>
    <mergeCell ref="I188:J188"/>
    <mergeCell ref="K188:L188"/>
    <mergeCell ref="D189:H189"/>
    <mergeCell ref="I189:J189"/>
    <mergeCell ref="K189:L189"/>
    <mergeCell ref="B198:C198"/>
    <mergeCell ref="I198:K198"/>
    <mergeCell ref="D199:H199"/>
    <mergeCell ref="D192:H192"/>
    <mergeCell ref="I192:J192"/>
    <mergeCell ref="K192:L192"/>
    <mergeCell ref="B195:C195"/>
    <mergeCell ref="I195:K195"/>
    <mergeCell ref="D196:H196"/>
  </mergeCells>
  <pageMargins left="0.4" right="0.2" top="0.2" bottom="0.4" header="0.2" footer="0.2"/>
  <pageSetup paperSize="9" scale="67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349"/>
  <sheetViews>
    <sheetView workbookViewId="0">
      <selection activeCell="M30" sqref="M30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342</v>
      </c>
      <c r="C12" s="1">
        <v>0</v>
      </c>
      <c r="D12" s="1">
        <f>ROW(A288)</f>
        <v>288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B288</f>
        <v>342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СД_I-357760_РЩ-0,4 кВ</v>
      </c>
      <c r="H18" s="3"/>
      <c r="I18" s="3"/>
      <c r="J18" s="3"/>
      <c r="K18" s="3"/>
      <c r="L18" s="3"/>
      <c r="M18" s="3"/>
      <c r="N18" s="3"/>
      <c r="O18" s="3">
        <f t="shared" ref="O18:AT18" si="1">O288</f>
        <v>20761.810000000001</v>
      </c>
      <c r="P18" s="3">
        <f t="shared" si="1"/>
        <v>20376.400000000001</v>
      </c>
      <c r="Q18" s="3">
        <f t="shared" si="1"/>
        <v>86.19</v>
      </c>
      <c r="R18" s="3">
        <f t="shared" si="1"/>
        <v>11.51</v>
      </c>
      <c r="S18" s="3">
        <f t="shared" si="1"/>
        <v>299.22000000000003</v>
      </c>
      <c r="T18" s="3">
        <f t="shared" si="1"/>
        <v>0</v>
      </c>
      <c r="U18" s="3">
        <f t="shared" si="1"/>
        <v>24.41448213</v>
      </c>
      <c r="V18" s="3">
        <f t="shared" si="1"/>
        <v>0</v>
      </c>
      <c r="W18" s="3">
        <f t="shared" si="1"/>
        <v>0</v>
      </c>
      <c r="X18" s="3">
        <f t="shared" si="1"/>
        <v>298.52</v>
      </c>
      <c r="Y18" s="3">
        <f t="shared" si="1"/>
        <v>154.65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19277.47</v>
      </c>
      <c r="AQ18" s="3">
        <f t="shared" si="1"/>
        <v>0</v>
      </c>
      <c r="AR18" s="3">
        <f t="shared" si="1"/>
        <v>21214.98</v>
      </c>
      <c r="AS18" s="3">
        <f t="shared" si="1"/>
        <v>778.04</v>
      </c>
      <c r="AT18" s="3">
        <f t="shared" si="1"/>
        <v>1159.47</v>
      </c>
      <c r="AU18" s="3">
        <f t="shared" ref="AU18:BZ18" si="2">AU288</f>
        <v>0</v>
      </c>
      <c r="AV18" s="3">
        <f t="shared" si="2"/>
        <v>20376.400000000001</v>
      </c>
      <c r="AW18" s="3">
        <f t="shared" si="2"/>
        <v>1098.93</v>
      </c>
      <c r="AX18" s="3">
        <f t="shared" si="2"/>
        <v>0</v>
      </c>
      <c r="AY18" s="3">
        <f t="shared" si="2"/>
        <v>1098.93</v>
      </c>
      <c r="AZ18" s="3">
        <f t="shared" si="2"/>
        <v>19277.47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CA288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DG288</f>
        <v>168521.5</v>
      </c>
      <c r="DH18" s="4">
        <f t="shared" si="4"/>
        <v>150228.91</v>
      </c>
      <c r="DI18" s="4">
        <f t="shared" si="4"/>
        <v>1431.55</v>
      </c>
      <c r="DJ18" s="4">
        <f t="shared" si="4"/>
        <v>648.57000000000005</v>
      </c>
      <c r="DK18" s="4">
        <f t="shared" si="4"/>
        <v>16861.04</v>
      </c>
      <c r="DL18" s="4">
        <f t="shared" si="4"/>
        <v>0</v>
      </c>
      <c r="DM18" s="4">
        <f t="shared" si="4"/>
        <v>24.41448213</v>
      </c>
      <c r="DN18" s="4">
        <f t="shared" si="4"/>
        <v>0</v>
      </c>
      <c r="DO18" s="4">
        <f t="shared" si="4"/>
        <v>0</v>
      </c>
      <c r="DP18" s="4">
        <f t="shared" si="4"/>
        <v>16821.759999999998</v>
      </c>
      <c r="DQ18" s="4">
        <f t="shared" si="4"/>
        <v>8714.52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145930.45000000001</v>
      </c>
      <c r="EI18" s="4">
        <f t="shared" si="4"/>
        <v>0</v>
      </c>
      <c r="EJ18" s="4">
        <f t="shared" si="4"/>
        <v>194057.78</v>
      </c>
      <c r="EK18" s="4">
        <f t="shared" si="4"/>
        <v>7336.34</v>
      </c>
      <c r="EL18" s="4">
        <f t="shared" si="4"/>
        <v>40790.99</v>
      </c>
      <c r="EM18" s="4">
        <f t="shared" ref="EM18:FR18" si="5">EM288</f>
        <v>0</v>
      </c>
      <c r="EN18" s="4">
        <f t="shared" si="5"/>
        <v>150228.91</v>
      </c>
      <c r="EO18" s="4">
        <f t="shared" si="5"/>
        <v>4298.46</v>
      </c>
      <c r="EP18" s="4">
        <f t="shared" si="5"/>
        <v>0</v>
      </c>
      <c r="EQ18" s="4">
        <f t="shared" si="5"/>
        <v>4298.46</v>
      </c>
      <c r="ER18" s="4">
        <f t="shared" si="5"/>
        <v>145930.45000000001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FS288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ROW(A249)</f>
        <v>249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B249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Строительство ВРЩ-0,4 кВ</v>
      </c>
      <c r="H22" s="3"/>
      <c r="I22" s="3"/>
      <c r="J22" s="3"/>
      <c r="K22" s="3"/>
      <c r="L22" s="3"/>
      <c r="M22" s="3"/>
      <c r="N22" s="3"/>
      <c r="O22" s="3">
        <f t="shared" ref="O22:AT22" si="8">O249</f>
        <v>20761.810000000001</v>
      </c>
      <c r="P22" s="3">
        <f t="shared" si="8"/>
        <v>20376.400000000001</v>
      </c>
      <c r="Q22" s="3">
        <f t="shared" si="8"/>
        <v>86.19</v>
      </c>
      <c r="R22" s="3">
        <f t="shared" si="8"/>
        <v>11.51</v>
      </c>
      <c r="S22" s="3">
        <f t="shared" si="8"/>
        <v>299.22000000000003</v>
      </c>
      <c r="T22" s="3">
        <f t="shared" si="8"/>
        <v>0</v>
      </c>
      <c r="U22" s="3">
        <f t="shared" si="8"/>
        <v>24.41448213</v>
      </c>
      <c r="V22" s="3">
        <f t="shared" si="8"/>
        <v>0</v>
      </c>
      <c r="W22" s="3">
        <f t="shared" si="8"/>
        <v>0</v>
      </c>
      <c r="X22" s="3">
        <f t="shared" si="8"/>
        <v>298.52</v>
      </c>
      <c r="Y22" s="3">
        <f t="shared" si="8"/>
        <v>154.65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19277.47</v>
      </c>
      <c r="AQ22" s="3">
        <f t="shared" si="8"/>
        <v>0</v>
      </c>
      <c r="AR22" s="3">
        <f t="shared" si="8"/>
        <v>21214.98</v>
      </c>
      <c r="AS22" s="3">
        <f t="shared" si="8"/>
        <v>778.04</v>
      </c>
      <c r="AT22" s="3">
        <f t="shared" si="8"/>
        <v>1159.47</v>
      </c>
      <c r="AU22" s="3">
        <f t="shared" ref="AU22:BZ22" si="9">AU249</f>
        <v>0</v>
      </c>
      <c r="AV22" s="3">
        <f t="shared" si="9"/>
        <v>20376.400000000001</v>
      </c>
      <c r="AW22" s="3">
        <f t="shared" si="9"/>
        <v>1098.93</v>
      </c>
      <c r="AX22" s="3">
        <f t="shared" si="9"/>
        <v>0</v>
      </c>
      <c r="AY22" s="3">
        <f t="shared" si="9"/>
        <v>1098.93</v>
      </c>
      <c r="AZ22" s="3">
        <f t="shared" si="9"/>
        <v>19277.47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CA249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DG249</f>
        <v>168521.5</v>
      </c>
      <c r="DH22" s="4">
        <f t="shared" si="11"/>
        <v>150228.91</v>
      </c>
      <c r="DI22" s="4">
        <f t="shared" si="11"/>
        <v>1431.55</v>
      </c>
      <c r="DJ22" s="4">
        <f t="shared" si="11"/>
        <v>648.57000000000005</v>
      </c>
      <c r="DK22" s="4">
        <f t="shared" si="11"/>
        <v>16861.04</v>
      </c>
      <c r="DL22" s="4">
        <f t="shared" si="11"/>
        <v>0</v>
      </c>
      <c r="DM22" s="4">
        <f t="shared" si="11"/>
        <v>24.41448213</v>
      </c>
      <c r="DN22" s="4">
        <f t="shared" si="11"/>
        <v>0</v>
      </c>
      <c r="DO22" s="4">
        <f t="shared" si="11"/>
        <v>0</v>
      </c>
      <c r="DP22" s="4">
        <f t="shared" si="11"/>
        <v>16821.759999999998</v>
      </c>
      <c r="DQ22" s="4">
        <f t="shared" si="11"/>
        <v>8714.52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145930.45000000001</v>
      </c>
      <c r="EI22" s="4">
        <f t="shared" si="11"/>
        <v>0</v>
      </c>
      <c r="EJ22" s="4">
        <f t="shared" si="11"/>
        <v>194057.78</v>
      </c>
      <c r="EK22" s="4">
        <f t="shared" si="11"/>
        <v>7336.34</v>
      </c>
      <c r="EL22" s="4">
        <f t="shared" si="11"/>
        <v>40790.99</v>
      </c>
      <c r="EM22" s="4">
        <f t="shared" ref="EM22:FR22" si="12">EM249</f>
        <v>0</v>
      </c>
      <c r="EN22" s="4">
        <f t="shared" si="12"/>
        <v>150228.91</v>
      </c>
      <c r="EO22" s="4">
        <f t="shared" si="12"/>
        <v>4298.46</v>
      </c>
      <c r="EP22" s="4">
        <f t="shared" si="12"/>
        <v>0</v>
      </c>
      <c r="EQ22" s="4">
        <f t="shared" si="12"/>
        <v>4298.46</v>
      </c>
      <c r="ER22" s="4">
        <f t="shared" si="12"/>
        <v>145930.45000000001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FS249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O49</f>
        <v>476.64</v>
      </c>
      <c r="P26" s="3">
        <f t="shared" si="15"/>
        <v>379.81</v>
      </c>
      <c r="Q26" s="3">
        <f t="shared" si="15"/>
        <v>10.73</v>
      </c>
      <c r="R26" s="3">
        <f t="shared" si="15"/>
        <v>0.88</v>
      </c>
      <c r="S26" s="3">
        <f t="shared" si="15"/>
        <v>86.1</v>
      </c>
      <c r="T26" s="3">
        <f t="shared" si="15"/>
        <v>0</v>
      </c>
      <c r="U26" s="3">
        <f t="shared" si="15"/>
        <v>7.5343816800000001</v>
      </c>
      <c r="V26" s="3">
        <f t="shared" si="15"/>
        <v>0</v>
      </c>
      <c r="W26" s="3">
        <f t="shared" si="15"/>
        <v>0</v>
      </c>
      <c r="X26" s="3">
        <f t="shared" si="15"/>
        <v>81.59</v>
      </c>
      <c r="Y26" s="3">
        <f t="shared" si="15"/>
        <v>40.54</v>
      </c>
      <c r="Z26" s="3">
        <f t="shared" si="15"/>
        <v>0</v>
      </c>
      <c r="AA26" s="3">
        <f t="shared" si="15"/>
        <v>0</v>
      </c>
      <c r="AB26" s="3">
        <f t="shared" si="15"/>
        <v>476.64</v>
      </c>
      <c r="AC26" s="3">
        <f t="shared" si="15"/>
        <v>379.81</v>
      </c>
      <c r="AD26" s="3">
        <f t="shared" si="15"/>
        <v>10.73</v>
      </c>
      <c r="AE26" s="3">
        <f t="shared" si="15"/>
        <v>0.88</v>
      </c>
      <c r="AF26" s="3">
        <f t="shared" si="15"/>
        <v>86.1</v>
      </c>
      <c r="AG26" s="3">
        <f t="shared" si="15"/>
        <v>0</v>
      </c>
      <c r="AH26" s="3">
        <f t="shared" si="15"/>
        <v>7.5343816800000001</v>
      </c>
      <c r="AI26" s="3">
        <f t="shared" si="15"/>
        <v>0</v>
      </c>
      <c r="AJ26" s="3">
        <f t="shared" si="15"/>
        <v>0</v>
      </c>
      <c r="AK26" s="3">
        <f t="shared" si="15"/>
        <v>81.59</v>
      </c>
      <c r="AL26" s="3">
        <f t="shared" si="15"/>
        <v>40.54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598.77</v>
      </c>
      <c r="AS26" s="3">
        <f t="shared" si="15"/>
        <v>79.58</v>
      </c>
      <c r="AT26" s="3">
        <f t="shared" si="15"/>
        <v>519.19000000000005</v>
      </c>
      <c r="AU26" s="3">
        <f t="shared" ref="AU26:BZ26" si="16">AU49</f>
        <v>0</v>
      </c>
      <c r="AV26" s="3">
        <f t="shared" si="16"/>
        <v>379.81</v>
      </c>
      <c r="AW26" s="3">
        <f t="shared" si="16"/>
        <v>379.81</v>
      </c>
      <c r="AX26" s="3">
        <f t="shared" si="16"/>
        <v>0</v>
      </c>
      <c r="AY26" s="3">
        <f t="shared" si="16"/>
        <v>379.81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CA49</f>
        <v>598.77</v>
      </c>
      <c r="CB26" s="3">
        <f t="shared" si="17"/>
        <v>79.58</v>
      </c>
      <c r="CC26" s="3">
        <f t="shared" si="17"/>
        <v>519.19000000000005</v>
      </c>
      <c r="CD26" s="3">
        <f t="shared" si="17"/>
        <v>0</v>
      </c>
      <c r="CE26" s="3">
        <f t="shared" si="17"/>
        <v>379.81</v>
      </c>
      <c r="CF26" s="3">
        <f t="shared" si="17"/>
        <v>379.81</v>
      </c>
      <c r="CG26" s="3">
        <f t="shared" si="17"/>
        <v>0</v>
      </c>
      <c r="CH26" s="3">
        <f t="shared" si="17"/>
        <v>379.81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DG49</f>
        <v>6590.01</v>
      </c>
      <c r="DH26" s="4">
        <f t="shared" si="18"/>
        <v>1573.05</v>
      </c>
      <c r="DI26" s="4">
        <f t="shared" si="18"/>
        <v>165.23</v>
      </c>
      <c r="DJ26" s="4">
        <f t="shared" si="18"/>
        <v>49.58</v>
      </c>
      <c r="DK26" s="4">
        <f t="shared" si="18"/>
        <v>4851.7299999999996</v>
      </c>
      <c r="DL26" s="4">
        <f t="shared" si="18"/>
        <v>0</v>
      </c>
      <c r="DM26" s="4">
        <f t="shared" si="18"/>
        <v>7.5343816800000001</v>
      </c>
      <c r="DN26" s="4">
        <f t="shared" si="18"/>
        <v>0</v>
      </c>
      <c r="DO26" s="4">
        <f t="shared" si="18"/>
        <v>0</v>
      </c>
      <c r="DP26" s="4">
        <f t="shared" si="18"/>
        <v>4597.63</v>
      </c>
      <c r="DQ26" s="4">
        <f t="shared" si="18"/>
        <v>2284.2800000000002</v>
      </c>
      <c r="DR26" s="4">
        <f t="shared" si="18"/>
        <v>0</v>
      </c>
      <c r="DS26" s="4">
        <f t="shared" si="18"/>
        <v>0</v>
      </c>
      <c r="DT26" s="4">
        <f t="shared" si="18"/>
        <v>6590.01</v>
      </c>
      <c r="DU26" s="4">
        <f t="shared" si="18"/>
        <v>1573.05</v>
      </c>
      <c r="DV26" s="4">
        <f t="shared" si="18"/>
        <v>165.23</v>
      </c>
      <c r="DW26" s="4">
        <f t="shared" si="18"/>
        <v>49.58</v>
      </c>
      <c r="DX26" s="4">
        <f t="shared" si="18"/>
        <v>4851.7299999999996</v>
      </c>
      <c r="DY26" s="4">
        <f t="shared" si="18"/>
        <v>0</v>
      </c>
      <c r="DZ26" s="4">
        <f t="shared" si="18"/>
        <v>7.5343816800000001</v>
      </c>
      <c r="EA26" s="4">
        <f t="shared" si="18"/>
        <v>0</v>
      </c>
      <c r="EB26" s="4">
        <f t="shared" si="18"/>
        <v>0</v>
      </c>
      <c r="EC26" s="4">
        <f t="shared" si="18"/>
        <v>4597.63</v>
      </c>
      <c r="ED26" s="4">
        <f t="shared" si="18"/>
        <v>2284.2800000000002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13471.92</v>
      </c>
      <c r="EK26" s="4">
        <f t="shared" si="18"/>
        <v>4484.2</v>
      </c>
      <c r="EL26" s="4">
        <f t="shared" si="18"/>
        <v>8987.7199999999993</v>
      </c>
      <c r="EM26" s="4">
        <f t="shared" ref="EM26:FR26" si="19">EM49</f>
        <v>0</v>
      </c>
      <c r="EN26" s="4">
        <f t="shared" si="19"/>
        <v>1573.05</v>
      </c>
      <c r="EO26" s="4">
        <f t="shared" si="19"/>
        <v>1573.05</v>
      </c>
      <c r="EP26" s="4">
        <f t="shared" si="19"/>
        <v>0</v>
      </c>
      <c r="EQ26" s="4">
        <f t="shared" si="19"/>
        <v>1573.05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FS49</f>
        <v>13471.92</v>
      </c>
      <c r="FT26" s="4">
        <f t="shared" si="20"/>
        <v>4484.2</v>
      </c>
      <c r="FU26" s="4">
        <f t="shared" si="20"/>
        <v>8987.7199999999993</v>
      </c>
      <c r="FV26" s="4">
        <f t="shared" si="20"/>
        <v>0</v>
      </c>
      <c r="FW26" s="4">
        <f t="shared" si="20"/>
        <v>1573.05</v>
      </c>
      <c r="FX26" s="4">
        <f t="shared" si="20"/>
        <v>1573.05</v>
      </c>
      <c r="FY26" s="4">
        <f t="shared" si="20"/>
        <v>0</v>
      </c>
      <c r="FZ26" s="4">
        <f t="shared" si="20"/>
        <v>1573.05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ROUND(ROUND(0.9/100,5),9)</f>
        <v>8.9999999999999993E-3</v>
      </c>
      <c r="J28" s="2">
        <v>0</v>
      </c>
      <c r="K28" s="2">
        <f>ROUND(ROUND(0.9/100,5),9)</f>
        <v>8.9999999999999993E-3</v>
      </c>
      <c r="L28" s="2"/>
      <c r="M28" s="2"/>
      <c r="N28" s="2"/>
      <c r="O28" s="2">
        <f t="shared" ref="O28:O47" si="21">ROUND(CP28,2)</f>
        <v>22.94</v>
      </c>
      <c r="P28" s="2">
        <f t="shared" ref="P28:P47" si="22">ROUND((ROUND((AC28*AW28*I28),2)*BC28),2)</f>
        <v>0</v>
      </c>
      <c r="Q28" s="2">
        <f t="shared" ref="Q28:Q47" si="23">(ROUND((ROUND(((ET28)*AV28*I28),2)*BB28),2)+ROUND((ROUND(((AE28-(EU28))*AV28*I28),2)*BS28),2))</f>
        <v>0</v>
      </c>
      <c r="R28" s="2">
        <f t="shared" ref="R28:R47" si="24">ROUND((ROUND((AE28*AV28*I28),2)*BS28),2)</f>
        <v>0</v>
      </c>
      <c r="S28" s="2">
        <f t="shared" ref="S28:S47" si="25">ROUND((ROUND((AF28*AV28*I28),2)*BA28),2)</f>
        <v>22.94</v>
      </c>
      <c r="T28" s="2">
        <f t="shared" ref="T28:T47" si="26">ROUND(CU28*I28,2)</f>
        <v>0</v>
      </c>
      <c r="U28" s="2">
        <f t="shared" ref="U28:U47" si="27">CV28*I28</f>
        <v>2.1644063999999998</v>
      </c>
      <c r="V28" s="2">
        <f t="shared" ref="V28:V47" si="28">CW28*I28</f>
        <v>0</v>
      </c>
      <c r="W28" s="2">
        <f t="shared" ref="W28:W47" si="29">ROUND(CX28*I28,2)</f>
        <v>0</v>
      </c>
      <c r="X28" s="2">
        <f t="shared" ref="X28:X47" si="30">ROUND(CY28,2)</f>
        <v>20.420000000000002</v>
      </c>
      <c r="Y28" s="2">
        <f t="shared" ref="Y28:Y47" si="31">ROUND(CZ28,2)</f>
        <v>9.18</v>
      </c>
      <c r="Z28" s="2"/>
      <c r="AA28" s="2">
        <v>427665379</v>
      </c>
      <c r="AB28" s="2">
        <f t="shared" ref="AB28:AB47" si="32">ROUND((AC28+AD28+AF28),6)</f>
        <v>2042.62</v>
      </c>
      <c r="AC28" s="2">
        <f t="shared" ref="AC28:AC47" si="33">ROUND((ES28),6)</f>
        <v>0</v>
      </c>
      <c r="AD28" s="2">
        <f t="shared" ref="AD28:AD47" si="34">ROUND((((ET28)-(EU28))+AE28),6)</f>
        <v>0</v>
      </c>
      <c r="AE28" s="2">
        <f t="shared" ref="AE28:AE47" si="35">ROUND((EU28),6)</f>
        <v>0</v>
      </c>
      <c r="AF28" s="2">
        <f t="shared" ref="AF28:AF47" si="36">ROUND((EV28),6)</f>
        <v>2042.62</v>
      </c>
      <c r="AG28" s="2">
        <f t="shared" ref="AG28:AG47" si="37">ROUND((AP28),6)</f>
        <v>0</v>
      </c>
      <c r="AH28" s="2">
        <f t="shared" ref="AH28:AH47" si="38">(EW28)</f>
        <v>192.7</v>
      </c>
      <c r="AI28" s="2">
        <f t="shared" ref="AI28:AI47" si="39">(EX28)</f>
        <v>0</v>
      </c>
      <c r="AJ28" s="2">
        <f t="shared" ref="AJ28:AJ47" si="40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2</v>
      </c>
      <c r="BN28" s="2">
        <v>405818574</v>
      </c>
      <c r="BO28" s="2" t="s">
        <v>18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7" si="41">(P28+Q28+S28)</f>
        <v>22.94</v>
      </c>
      <c r="CQ28" s="2">
        <f t="shared" ref="CQ28:CQ47" si="42">ROUND((ROUND((AC28*AW28*1),2)*BC28),2)</f>
        <v>0</v>
      </c>
      <c r="CR28" s="2">
        <f t="shared" ref="CR28:CR47" si="43">(ROUND((ROUND(((ET28)*AV28*1),2)*BB28),2)+ROUND((ROUND(((AE28-(EU28))*AV28*1),2)*BS28),2))</f>
        <v>0</v>
      </c>
      <c r="CS28" s="2">
        <f t="shared" ref="CS28:CS47" si="44">ROUND((ROUND((AE28*AV28*1),2)*BS28),2)</f>
        <v>0</v>
      </c>
      <c r="CT28" s="2">
        <f t="shared" ref="CT28:CT47" si="45">ROUND((ROUND((AF28*AV28*1),2)*BA28),2)</f>
        <v>2549.19</v>
      </c>
      <c r="CU28" s="2">
        <f t="shared" ref="CU28:CU47" si="46">AG28</f>
        <v>0</v>
      </c>
      <c r="CV28" s="2">
        <f t="shared" ref="CV28:CV47" si="47">(AH28*AV28)</f>
        <v>240.4896</v>
      </c>
      <c r="CW28" s="2">
        <f t="shared" ref="CW28:CW47" si="48">AI28</f>
        <v>0</v>
      </c>
      <c r="CX28" s="2">
        <f t="shared" ref="CX28:CX47" si="49">AJ28</f>
        <v>0</v>
      </c>
      <c r="CY28" s="2">
        <f t="shared" ref="CY28:CY47" si="50">(((S28+R28)*AT28)/100)</f>
        <v>20.416600000000003</v>
      </c>
      <c r="CZ28" s="2">
        <f t="shared" ref="CZ28:CZ47" si="51">(((S28+R28)*AU28)/100)</f>
        <v>9.1760000000000002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405818628</v>
      </c>
      <c r="EF28" s="2">
        <v>30</v>
      </c>
      <c r="EG28" s="2" t="s">
        <v>16</v>
      </c>
      <c r="EH28" s="2">
        <v>0</v>
      </c>
      <c r="EI28" s="2" t="s">
        <v>3</v>
      </c>
      <c r="EJ28" s="2">
        <v>1</v>
      </c>
      <c r="EK28" s="2">
        <v>2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0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801093021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47" si="52">ROUND(IF(AND(BH28=3,BI28=3,FS28&lt;&gt;0),P28,0),2)</f>
        <v>0</v>
      </c>
      <c r="GM28" s="2">
        <f t="shared" ref="GM28:GM47" si="53">ROUND(O28+X28+Y28,2)+GX28</f>
        <v>52.54</v>
      </c>
      <c r="GN28" s="2">
        <f t="shared" ref="GN28:GN47" si="54">IF(OR(BI28=0,BI28=1),GM28-GX28,0)</f>
        <v>52.54</v>
      </c>
      <c r="GO28" s="2">
        <f t="shared" ref="GO28:GO47" si="55">IF(BI28=2,GM28-GX28,0)</f>
        <v>0</v>
      </c>
      <c r="GP28" s="2">
        <f t="shared" ref="GP28:GP47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7" si="57">ROUND((GT28),6)</f>
        <v>0</v>
      </c>
      <c r="GW28" s="2">
        <v>1</v>
      </c>
      <c r="GX28" s="2">
        <f t="shared" ref="GX28:GX47" si="58">ROUND(HC28*I28,2)</f>
        <v>0</v>
      </c>
      <c r="GY28" s="2"/>
      <c r="GZ28" s="2"/>
      <c r="HA28" s="2">
        <v>0</v>
      </c>
      <c r="HB28" s="2">
        <v>0</v>
      </c>
      <c r="HC28" s="2">
        <f t="shared" ref="HC28:HC47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f>ROUND(ROUND(0.9/100,5),9)</f>
        <v>8.9999999999999993E-3</v>
      </c>
      <c r="J29">
        <v>0</v>
      </c>
      <c r="K29">
        <f>ROUND(ROUND(0.9/100,5),9)</f>
        <v>8.9999999999999993E-3</v>
      </c>
      <c r="O29">
        <f t="shared" si="21"/>
        <v>1292.67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1292.67</v>
      </c>
      <c r="T29">
        <f t="shared" si="26"/>
        <v>0</v>
      </c>
      <c r="U29">
        <f t="shared" si="27"/>
        <v>2.1644063999999998</v>
      </c>
      <c r="V29">
        <f t="shared" si="28"/>
        <v>0</v>
      </c>
      <c r="W29">
        <f t="shared" si="29"/>
        <v>0</v>
      </c>
      <c r="X29">
        <f t="shared" si="30"/>
        <v>1150.48</v>
      </c>
      <c r="Y29">
        <f t="shared" si="31"/>
        <v>517.07000000000005</v>
      </c>
      <c r="AA29">
        <v>427665377</v>
      </c>
      <c r="AB29">
        <f t="shared" si="32"/>
        <v>2042.62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2042.62</v>
      </c>
      <c r="AG29">
        <f t="shared" si="37"/>
        <v>0</v>
      </c>
      <c r="AH29">
        <f t="shared" si="38"/>
        <v>192.7</v>
      </c>
      <c r="AI29">
        <f t="shared" si="39"/>
        <v>0</v>
      </c>
      <c r="AJ29">
        <f t="shared" si="40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2</v>
      </c>
      <c r="BN29">
        <v>405818574</v>
      </c>
      <c r="BO29" t="s">
        <v>18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1292.67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143646.85999999999</v>
      </c>
      <c r="CU29">
        <f t="shared" si="46"/>
        <v>0</v>
      </c>
      <c r="CV29">
        <f t="shared" si="47"/>
        <v>240.4896</v>
      </c>
      <c r="CW29">
        <f t="shared" si="48"/>
        <v>0</v>
      </c>
      <c r="CX29">
        <f t="shared" si="49"/>
        <v>0</v>
      </c>
      <c r="CY29">
        <f t="shared" si="50"/>
        <v>1150.4763</v>
      </c>
      <c r="CZ29">
        <f t="shared" si="51"/>
        <v>517.06799999999998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405818628</v>
      </c>
      <c r="EF29">
        <v>30</v>
      </c>
      <c r="EG29" t="s">
        <v>16</v>
      </c>
      <c r="EH29">
        <v>0</v>
      </c>
      <c r="EI29" t="s">
        <v>3</v>
      </c>
      <c r="EJ29">
        <v>1</v>
      </c>
      <c r="EK29">
        <v>2</v>
      </c>
      <c r="EL29" t="s">
        <v>22</v>
      </c>
      <c r="EM29" t="s">
        <v>23</v>
      </c>
      <c r="EO29" t="s">
        <v>3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801093021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2960.22</v>
      </c>
      <c r="GN29">
        <f t="shared" si="54"/>
        <v>2960.22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24</v>
      </c>
      <c r="F30" s="2" t="s">
        <v>25</v>
      </c>
      <c r="G30" s="2" t="s">
        <v>26</v>
      </c>
      <c r="H30" s="2" t="s">
        <v>20</v>
      </c>
      <c r="I30" s="2">
        <f>ROUND(ROUND(0.9/100,5),9)</f>
        <v>8.9999999999999993E-3</v>
      </c>
      <c r="J30" s="2">
        <v>0</v>
      </c>
      <c r="K30" s="2">
        <f>ROUND(ROUND(0.9/100,5),9)</f>
        <v>8.9999999999999993E-3</v>
      </c>
      <c r="L30" s="2"/>
      <c r="M30" s="2"/>
      <c r="N30" s="2"/>
      <c r="O30" s="2">
        <f t="shared" si="21"/>
        <v>11.81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11.81</v>
      </c>
      <c r="T30" s="2">
        <f t="shared" si="26"/>
        <v>0</v>
      </c>
      <c r="U30" s="2">
        <f t="shared" si="27"/>
        <v>1.20227328</v>
      </c>
      <c r="V30" s="2">
        <f t="shared" si="28"/>
        <v>0</v>
      </c>
      <c r="W30" s="2">
        <f t="shared" si="29"/>
        <v>0</v>
      </c>
      <c r="X30" s="2">
        <f t="shared" si="30"/>
        <v>10.51</v>
      </c>
      <c r="Y30" s="2">
        <f t="shared" si="31"/>
        <v>4.72</v>
      </c>
      <c r="Z30" s="2"/>
      <c r="AA30" s="2">
        <v>427665379</v>
      </c>
      <c r="AB30" s="2">
        <f t="shared" si="32"/>
        <v>1051.1300000000001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1051.1300000000001</v>
      </c>
      <c r="AG30" s="2">
        <f t="shared" si="37"/>
        <v>0</v>
      </c>
      <c r="AH30" s="2">
        <f t="shared" si="38"/>
        <v>107.04</v>
      </c>
      <c r="AI30" s="2">
        <f t="shared" si="39"/>
        <v>0</v>
      </c>
      <c r="AJ30" s="2">
        <f t="shared" si="40"/>
        <v>0</v>
      </c>
      <c r="AK30" s="2">
        <v>1051.1300000000001</v>
      </c>
      <c r="AL30" s="2">
        <v>0</v>
      </c>
      <c r="AM30" s="2">
        <v>0</v>
      </c>
      <c r="AN30" s="2">
        <v>0</v>
      </c>
      <c r="AO30" s="2">
        <v>1051.1300000000001</v>
      </c>
      <c r="AP30" s="2">
        <v>0</v>
      </c>
      <c r="AQ30" s="2">
        <v>107.04</v>
      </c>
      <c r="AR30" s="2">
        <v>0</v>
      </c>
      <c r="AS30" s="2">
        <v>0</v>
      </c>
      <c r="AT30" s="2">
        <v>89</v>
      </c>
      <c r="AU30" s="2">
        <v>40</v>
      </c>
      <c r="AV30" s="2">
        <v>1.248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27</v>
      </c>
      <c r="BK30" s="2"/>
      <c r="BL30" s="2"/>
      <c r="BM30" s="2">
        <v>2</v>
      </c>
      <c r="BN30" s="2">
        <v>405818574</v>
      </c>
      <c r="BO30" s="2" t="s">
        <v>25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89</v>
      </c>
      <c r="CA30" s="2">
        <v>40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11.81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1311.81</v>
      </c>
      <c r="CU30" s="2">
        <f t="shared" si="46"/>
        <v>0</v>
      </c>
      <c r="CV30" s="2">
        <f t="shared" si="47"/>
        <v>133.58592000000002</v>
      </c>
      <c r="CW30" s="2">
        <f t="shared" si="48"/>
        <v>0</v>
      </c>
      <c r="CX30" s="2">
        <f t="shared" si="49"/>
        <v>0</v>
      </c>
      <c r="CY30" s="2">
        <f t="shared" si="50"/>
        <v>10.510900000000001</v>
      </c>
      <c r="CZ30" s="2">
        <f t="shared" si="51"/>
        <v>4.7240000000000002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405818628</v>
      </c>
      <c r="EF30" s="2">
        <v>30</v>
      </c>
      <c r="EG30" s="2" t="s">
        <v>16</v>
      </c>
      <c r="EH30" s="2">
        <v>0</v>
      </c>
      <c r="EI30" s="2" t="s">
        <v>3</v>
      </c>
      <c r="EJ30" s="2">
        <v>1</v>
      </c>
      <c r="EK30" s="2">
        <v>2</v>
      </c>
      <c r="EL30" s="2" t="s">
        <v>22</v>
      </c>
      <c r="EM30" s="2" t="s">
        <v>23</v>
      </c>
      <c r="EN30" s="2"/>
      <c r="EO30" s="2" t="s">
        <v>3</v>
      </c>
      <c r="EP30" s="2"/>
      <c r="EQ30" s="2">
        <v>0</v>
      </c>
      <c r="ER30" s="2">
        <v>1051.1300000000001</v>
      </c>
      <c r="ES30" s="2">
        <v>0</v>
      </c>
      <c r="ET30" s="2">
        <v>0</v>
      </c>
      <c r="EU30" s="2">
        <v>0</v>
      </c>
      <c r="EV30" s="2">
        <v>1051.1300000000001</v>
      </c>
      <c r="EW30" s="2">
        <v>107.04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89</v>
      </c>
      <c r="FY30" s="2">
        <v>40</v>
      </c>
      <c r="FZ30" s="2"/>
      <c r="GA30" s="2" t="s">
        <v>3</v>
      </c>
      <c r="GB30" s="2"/>
      <c r="GC30" s="2"/>
      <c r="GD30" s="2">
        <v>1</v>
      </c>
      <c r="GE30" s="2"/>
      <c r="GF30" s="2">
        <v>-1330863319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27.04</v>
      </c>
      <c r="GN30" s="2">
        <f t="shared" si="54"/>
        <v>27.04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24</v>
      </c>
      <c r="F31" t="s">
        <v>25</v>
      </c>
      <c r="G31" t="s">
        <v>26</v>
      </c>
      <c r="H31" t="s">
        <v>20</v>
      </c>
      <c r="I31">
        <f>ROUND(ROUND(0.9/100,5),9)</f>
        <v>8.9999999999999993E-3</v>
      </c>
      <c r="J31">
        <v>0</v>
      </c>
      <c r="K31">
        <f>ROUND(ROUND(0.9/100,5),9)</f>
        <v>8.9999999999999993E-3</v>
      </c>
      <c r="O31">
        <f t="shared" si="21"/>
        <v>665.49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665.49</v>
      </c>
      <c r="T31">
        <f t="shared" si="26"/>
        <v>0</v>
      </c>
      <c r="U31">
        <f t="shared" si="27"/>
        <v>1.20227328</v>
      </c>
      <c r="V31">
        <f t="shared" si="28"/>
        <v>0</v>
      </c>
      <c r="W31">
        <f t="shared" si="29"/>
        <v>0</v>
      </c>
      <c r="X31">
        <f t="shared" si="30"/>
        <v>592.29</v>
      </c>
      <c r="Y31">
        <f t="shared" si="31"/>
        <v>266.2</v>
      </c>
      <c r="AA31">
        <v>427665377</v>
      </c>
      <c r="AB31">
        <f t="shared" si="32"/>
        <v>1051.1300000000001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1051.1300000000001</v>
      </c>
      <c r="AG31">
        <f t="shared" si="37"/>
        <v>0</v>
      </c>
      <c r="AH31">
        <f t="shared" si="38"/>
        <v>107.04</v>
      </c>
      <c r="AI31">
        <f t="shared" si="39"/>
        <v>0</v>
      </c>
      <c r="AJ31">
        <f t="shared" si="40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89</v>
      </c>
      <c r="AU31">
        <v>40</v>
      </c>
      <c r="AV31">
        <v>1.248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27</v>
      </c>
      <c r="BM31">
        <v>2</v>
      </c>
      <c r="BN31">
        <v>405818574</v>
      </c>
      <c r="BO31" t="s">
        <v>25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665.49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73920.490000000005</v>
      </c>
      <c r="CU31">
        <f t="shared" si="46"/>
        <v>0</v>
      </c>
      <c r="CV31">
        <f t="shared" si="47"/>
        <v>133.58592000000002</v>
      </c>
      <c r="CW31">
        <f t="shared" si="48"/>
        <v>0</v>
      </c>
      <c r="CX31">
        <f t="shared" si="49"/>
        <v>0</v>
      </c>
      <c r="CY31">
        <f t="shared" si="50"/>
        <v>592.28610000000003</v>
      </c>
      <c r="CZ31">
        <f t="shared" si="51"/>
        <v>266.19599999999997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405818628</v>
      </c>
      <c r="EF31">
        <v>30</v>
      </c>
      <c r="EG31" t="s">
        <v>16</v>
      </c>
      <c r="EH31">
        <v>0</v>
      </c>
      <c r="EI31" t="s">
        <v>3</v>
      </c>
      <c r="EJ31">
        <v>1</v>
      </c>
      <c r="EK31">
        <v>2</v>
      </c>
      <c r="EL31" t="s">
        <v>22</v>
      </c>
      <c r="EM31" t="s">
        <v>23</v>
      </c>
      <c r="EO31" t="s">
        <v>3</v>
      </c>
      <c r="EQ31">
        <v>0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40</v>
      </c>
      <c r="GA31" t="s">
        <v>3</v>
      </c>
      <c r="GD31">
        <v>1</v>
      </c>
      <c r="GF31">
        <v>-1330863319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1523.98</v>
      </c>
      <c r="GN31">
        <f t="shared" si="54"/>
        <v>1523.98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ROW(SmtRes!A10)</f>
        <v>10</v>
      </c>
      <c r="D32" s="2">
        <f>ROW(EtalonRes!A10)</f>
        <v>10</v>
      </c>
      <c r="E32" s="2" t="s">
        <v>28</v>
      </c>
      <c r="F32" s="2" t="s">
        <v>29</v>
      </c>
      <c r="G32" s="2" t="s">
        <v>30</v>
      </c>
      <c r="H32" s="2" t="s">
        <v>31</v>
      </c>
      <c r="I32" s="2">
        <f>ROUND(ROUND(3/10,5),9)</f>
        <v>0.3</v>
      </c>
      <c r="J32" s="2">
        <v>0</v>
      </c>
      <c r="K32" s="2">
        <f>ROUND(ROUND(3/10,5),9)</f>
        <v>0.3</v>
      </c>
      <c r="L32" s="2"/>
      <c r="M32" s="2"/>
      <c r="N32" s="2"/>
      <c r="O32" s="2">
        <f t="shared" si="21"/>
        <v>56.82</v>
      </c>
      <c r="P32" s="2">
        <f t="shared" si="22"/>
        <v>12.3</v>
      </c>
      <c r="Q32" s="2">
        <f t="shared" si="23"/>
        <v>7.96</v>
      </c>
      <c r="R32" s="2">
        <f t="shared" si="24"/>
        <v>0.69</v>
      </c>
      <c r="S32" s="2">
        <f t="shared" si="25"/>
        <v>36.56</v>
      </c>
      <c r="T32" s="2">
        <f t="shared" si="26"/>
        <v>0</v>
      </c>
      <c r="U32" s="2">
        <f t="shared" si="27"/>
        <v>2.9673269999999996</v>
      </c>
      <c r="V32" s="2">
        <f t="shared" si="28"/>
        <v>0</v>
      </c>
      <c r="W32" s="2">
        <f t="shared" si="29"/>
        <v>0</v>
      </c>
      <c r="X32" s="2">
        <f t="shared" si="30"/>
        <v>36.130000000000003</v>
      </c>
      <c r="Y32" s="2">
        <f t="shared" si="31"/>
        <v>19</v>
      </c>
      <c r="Z32" s="2"/>
      <c r="AA32" s="2">
        <v>427665379</v>
      </c>
      <c r="AB32" s="2">
        <f t="shared" si="32"/>
        <v>177.01</v>
      </c>
      <c r="AC32" s="2">
        <f t="shared" si="33"/>
        <v>37.94</v>
      </c>
      <c r="AD32" s="2">
        <f t="shared" si="34"/>
        <v>24.86</v>
      </c>
      <c r="AE32" s="2">
        <f t="shared" si="35"/>
        <v>2.15</v>
      </c>
      <c r="AF32" s="2">
        <f t="shared" si="36"/>
        <v>114.21</v>
      </c>
      <c r="AG32" s="2">
        <f t="shared" si="37"/>
        <v>0</v>
      </c>
      <c r="AH32" s="2">
        <f t="shared" si="38"/>
        <v>9.27</v>
      </c>
      <c r="AI32" s="2">
        <f t="shared" si="39"/>
        <v>0</v>
      </c>
      <c r="AJ32" s="2">
        <f t="shared" si="40"/>
        <v>0</v>
      </c>
      <c r="AK32" s="2">
        <v>177.01</v>
      </c>
      <c r="AL32" s="2">
        <v>37.94</v>
      </c>
      <c r="AM32" s="2">
        <v>24.86</v>
      </c>
      <c r="AN32" s="2">
        <v>2.15</v>
      </c>
      <c r="AO32" s="2">
        <v>114.21</v>
      </c>
      <c r="AP32" s="2">
        <v>0</v>
      </c>
      <c r="AQ32" s="2">
        <v>9.27</v>
      </c>
      <c r="AR32" s="2">
        <v>0</v>
      </c>
      <c r="AS32" s="2">
        <v>0</v>
      </c>
      <c r="AT32" s="2">
        <v>97</v>
      </c>
      <c r="AU32" s="2">
        <v>51</v>
      </c>
      <c r="AV32" s="2">
        <v>1.0669999999999999</v>
      </c>
      <c r="AW32" s="2">
        <v>1.081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32</v>
      </c>
      <c r="BK32" s="2"/>
      <c r="BL32" s="2"/>
      <c r="BM32" s="2">
        <v>67</v>
      </c>
      <c r="BN32" s="2">
        <v>405818574</v>
      </c>
      <c r="BO32" s="2" t="s">
        <v>29</v>
      </c>
      <c r="BP32" s="2">
        <v>1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56.820000000000007</v>
      </c>
      <c r="CQ32" s="2">
        <f t="shared" si="42"/>
        <v>41.01</v>
      </c>
      <c r="CR32" s="2">
        <f t="shared" si="43"/>
        <v>26.53</v>
      </c>
      <c r="CS32" s="2">
        <f t="shared" si="44"/>
        <v>2.29</v>
      </c>
      <c r="CT32" s="2">
        <f t="shared" si="45"/>
        <v>121.86</v>
      </c>
      <c r="CU32" s="2">
        <f t="shared" si="46"/>
        <v>0</v>
      </c>
      <c r="CV32" s="2">
        <f t="shared" si="47"/>
        <v>9.8910899999999984</v>
      </c>
      <c r="CW32" s="2">
        <f t="shared" si="48"/>
        <v>0</v>
      </c>
      <c r="CX32" s="2">
        <f t="shared" si="49"/>
        <v>0</v>
      </c>
      <c r="CY32" s="2">
        <f t="shared" si="50"/>
        <v>36.1325</v>
      </c>
      <c r="CZ32" s="2">
        <f t="shared" si="51"/>
        <v>18.997499999999999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31</v>
      </c>
      <c r="DW32" s="2" t="s">
        <v>31</v>
      </c>
      <c r="DX32" s="2">
        <v>10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405818696</v>
      </c>
      <c r="EF32" s="2">
        <v>40</v>
      </c>
      <c r="EG32" s="2" t="s">
        <v>33</v>
      </c>
      <c r="EH32" s="2">
        <v>0</v>
      </c>
      <c r="EI32" s="2" t="s">
        <v>3</v>
      </c>
      <c r="EJ32" s="2">
        <v>2</v>
      </c>
      <c r="EK32" s="2">
        <v>67</v>
      </c>
      <c r="EL32" s="2" t="s">
        <v>34</v>
      </c>
      <c r="EM32" s="2" t="s">
        <v>35</v>
      </c>
      <c r="EN32" s="2"/>
      <c r="EO32" s="2" t="s">
        <v>3</v>
      </c>
      <c r="EP32" s="2"/>
      <c r="EQ32" s="2">
        <v>0</v>
      </c>
      <c r="ER32" s="2">
        <v>177.01</v>
      </c>
      <c r="ES32" s="2">
        <v>37.94</v>
      </c>
      <c r="ET32" s="2">
        <v>24.86</v>
      </c>
      <c r="EU32" s="2">
        <v>2.15</v>
      </c>
      <c r="EV32" s="2">
        <v>114.21</v>
      </c>
      <c r="EW32" s="2">
        <v>9.27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733512775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111.95</v>
      </c>
      <c r="GN32" s="2">
        <f t="shared" si="54"/>
        <v>0</v>
      </c>
      <c r="GO32" s="2">
        <f t="shared" si="55"/>
        <v>111.95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ROW(SmtRes!A16)</f>
        <v>16</v>
      </c>
      <c r="D33">
        <f>ROW(EtalonRes!A16)</f>
        <v>16</v>
      </c>
      <c r="E33" t="s">
        <v>28</v>
      </c>
      <c r="F33" t="s">
        <v>29</v>
      </c>
      <c r="G33" t="s">
        <v>30</v>
      </c>
      <c r="H33" t="s">
        <v>31</v>
      </c>
      <c r="I33">
        <f>ROUND(ROUND(3/10,5),9)</f>
        <v>0.3</v>
      </c>
      <c r="J33">
        <v>0</v>
      </c>
      <c r="K33">
        <f>ROUND(ROUND(3/10,5),9)</f>
        <v>0.3</v>
      </c>
      <c r="O33">
        <f t="shared" si="21"/>
        <v>2246.6</v>
      </c>
      <c r="P33">
        <f t="shared" si="22"/>
        <v>62.98</v>
      </c>
      <c r="Q33">
        <f t="shared" si="23"/>
        <v>123.46</v>
      </c>
      <c r="R33">
        <f t="shared" si="24"/>
        <v>38.880000000000003</v>
      </c>
      <c r="S33">
        <f t="shared" si="25"/>
        <v>2060.16</v>
      </c>
      <c r="T33">
        <f t="shared" si="26"/>
        <v>0</v>
      </c>
      <c r="U33">
        <f t="shared" si="27"/>
        <v>2.9673269999999996</v>
      </c>
      <c r="V33">
        <f t="shared" si="28"/>
        <v>0</v>
      </c>
      <c r="W33">
        <f t="shared" si="29"/>
        <v>0</v>
      </c>
      <c r="X33">
        <f t="shared" si="30"/>
        <v>2036.07</v>
      </c>
      <c r="Y33">
        <f t="shared" si="31"/>
        <v>1070.51</v>
      </c>
      <c r="AA33">
        <v>427665377</v>
      </c>
      <c r="AB33">
        <f t="shared" si="32"/>
        <v>177.01</v>
      </c>
      <c r="AC33">
        <f t="shared" si="33"/>
        <v>37.94</v>
      </c>
      <c r="AD33">
        <f t="shared" si="34"/>
        <v>24.86</v>
      </c>
      <c r="AE33">
        <f t="shared" si="35"/>
        <v>2.15</v>
      </c>
      <c r="AF33">
        <f t="shared" si="36"/>
        <v>114.21</v>
      </c>
      <c r="AG33">
        <f t="shared" si="37"/>
        <v>0</v>
      </c>
      <c r="AH33">
        <f t="shared" si="38"/>
        <v>9.27</v>
      </c>
      <c r="AI33">
        <f t="shared" si="39"/>
        <v>0</v>
      </c>
      <c r="AJ33">
        <f t="shared" si="40"/>
        <v>0</v>
      </c>
      <c r="AK33">
        <v>177.01</v>
      </c>
      <c r="AL33">
        <v>37.94</v>
      </c>
      <c r="AM33">
        <v>24.86</v>
      </c>
      <c r="AN33">
        <v>2.15</v>
      </c>
      <c r="AO33">
        <v>114.21</v>
      </c>
      <c r="AP33">
        <v>0</v>
      </c>
      <c r="AQ33">
        <v>9.27</v>
      </c>
      <c r="AR33">
        <v>0</v>
      </c>
      <c r="AS33">
        <v>0</v>
      </c>
      <c r="AT33">
        <v>97</v>
      </c>
      <c r="AU33">
        <v>51</v>
      </c>
      <c r="AV33">
        <v>1.0669999999999999</v>
      </c>
      <c r="AW33">
        <v>1.081</v>
      </c>
      <c r="AZ33">
        <v>1</v>
      </c>
      <c r="BA33">
        <v>56.35</v>
      </c>
      <c r="BB33">
        <v>15.51</v>
      </c>
      <c r="BC33">
        <v>5.12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32</v>
      </c>
      <c r="BM33">
        <v>67</v>
      </c>
      <c r="BN33">
        <v>405818574</v>
      </c>
      <c r="BO33" t="s">
        <v>29</v>
      </c>
      <c r="BP33">
        <v>1</v>
      </c>
      <c r="BQ33">
        <v>40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2246.6</v>
      </c>
      <c r="CQ33">
        <f t="shared" si="42"/>
        <v>209.97</v>
      </c>
      <c r="CR33">
        <f t="shared" si="43"/>
        <v>411.48</v>
      </c>
      <c r="CS33">
        <f t="shared" si="44"/>
        <v>129.04</v>
      </c>
      <c r="CT33">
        <f t="shared" si="45"/>
        <v>6866.81</v>
      </c>
      <c r="CU33">
        <f t="shared" si="46"/>
        <v>0</v>
      </c>
      <c r="CV33">
        <f t="shared" si="47"/>
        <v>9.8910899999999984</v>
      </c>
      <c r="CW33">
        <f t="shared" si="48"/>
        <v>0</v>
      </c>
      <c r="CX33">
        <f t="shared" si="49"/>
        <v>0</v>
      </c>
      <c r="CY33">
        <f t="shared" si="50"/>
        <v>2036.0688</v>
      </c>
      <c r="CZ33">
        <f t="shared" si="51"/>
        <v>1070.5103999999999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31</v>
      </c>
      <c r="DW33" t="s">
        <v>31</v>
      </c>
      <c r="DX33">
        <v>10</v>
      </c>
      <c r="DZ33" t="s">
        <v>3</v>
      </c>
      <c r="EA33" t="s">
        <v>3</v>
      </c>
      <c r="EB33" t="s">
        <v>3</v>
      </c>
      <c r="EC33" t="s">
        <v>3</v>
      </c>
      <c r="EE33">
        <v>405818696</v>
      </c>
      <c r="EF33">
        <v>40</v>
      </c>
      <c r="EG33" t="s">
        <v>33</v>
      </c>
      <c r="EH33">
        <v>0</v>
      </c>
      <c r="EI33" t="s">
        <v>3</v>
      </c>
      <c r="EJ33">
        <v>2</v>
      </c>
      <c r="EK33">
        <v>67</v>
      </c>
      <c r="EL33" t="s">
        <v>34</v>
      </c>
      <c r="EM33" t="s">
        <v>35</v>
      </c>
      <c r="EO33" t="s">
        <v>3</v>
      </c>
      <c r="EQ33">
        <v>0</v>
      </c>
      <c r="ER33">
        <v>177.01</v>
      </c>
      <c r="ES33">
        <v>37.94</v>
      </c>
      <c r="ET33">
        <v>24.86</v>
      </c>
      <c r="EU33">
        <v>2.15</v>
      </c>
      <c r="EV33">
        <v>114.21</v>
      </c>
      <c r="EW33">
        <v>9.27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733512775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5353.18</v>
      </c>
      <c r="GN33">
        <f t="shared" si="54"/>
        <v>0</v>
      </c>
      <c r="GO33">
        <f t="shared" si="55"/>
        <v>5353.18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8</v>
      </c>
      <c r="D34" s="2"/>
      <c r="E34" s="2" t="s">
        <v>36</v>
      </c>
      <c r="F34" s="2" t="s">
        <v>37</v>
      </c>
      <c r="G34" s="2" t="s">
        <v>38</v>
      </c>
      <c r="H34" s="2" t="s">
        <v>39</v>
      </c>
      <c r="I34" s="2">
        <f>I32*J34</f>
        <v>3.4000000000000002E-2</v>
      </c>
      <c r="J34" s="2">
        <v>0.11333333333333334</v>
      </c>
      <c r="K34" s="2">
        <v>0.113333</v>
      </c>
      <c r="L34" s="2"/>
      <c r="M34" s="2"/>
      <c r="N34" s="2"/>
      <c r="O34" s="2">
        <f t="shared" si="21"/>
        <v>289.27</v>
      </c>
      <c r="P34" s="2">
        <f t="shared" si="22"/>
        <v>289.27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427665379</v>
      </c>
      <c r="AB34" s="2">
        <f t="shared" si="32"/>
        <v>7870.3</v>
      </c>
      <c r="AC34" s="2">
        <f t="shared" si="33"/>
        <v>7870.3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v>7870.3</v>
      </c>
      <c r="AL34" s="2">
        <v>7870.3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1.081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40</v>
      </c>
      <c r="BK34" s="2"/>
      <c r="BL34" s="2"/>
      <c r="BM34" s="2">
        <v>67</v>
      </c>
      <c r="BN34" s="2">
        <v>405818574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289.27</v>
      </c>
      <c r="CQ34" s="2">
        <f t="shared" si="42"/>
        <v>8507.7900000000009</v>
      </c>
      <c r="CR34" s="2">
        <f t="shared" si="43"/>
        <v>0</v>
      </c>
      <c r="CS34" s="2">
        <f t="shared" si="44"/>
        <v>0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0</v>
      </c>
      <c r="CY34" s="2">
        <f t="shared" si="50"/>
        <v>0</v>
      </c>
      <c r="CZ34" s="2">
        <f t="shared" si="51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39</v>
      </c>
      <c r="DW34" s="2" t="s">
        <v>39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405818696</v>
      </c>
      <c r="EF34" s="2">
        <v>40</v>
      </c>
      <c r="EG34" s="2" t="s">
        <v>33</v>
      </c>
      <c r="EH34" s="2">
        <v>0</v>
      </c>
      <c r="EI34" s="2" t="s">
        <v>3</v>
      </c>
      <c r="EJ34" s="2">
        <v>2</v>
      </c>
      <c r="EK34" s="2">
        <v>67</v>
      </c>
      <c r="EL34" s="2" t="s">
        <v>34</v>
      </c>
      <c r="EM34" s="2" t="s">
        <v>35</v>
      </c>
      <c r="EN34" s="2"/>
      <c r="EO34" s="2" t="s">
        <v>3</v>
      </c>
      <c r="EP34" s="2"/>
      <c r="EQ34" s="2">
        <v>0</v>
      </c>
      <c r="ER34" s="2">
        <v>7870.3</v>
      </c>
      <c r="ES34" s="2">
        <v>7870.3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-313469066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2"/>
        <v>0</v>
      </c>
      <c r="GM34" s="2">
        <f t="shared" si="53"/>
        <v>289.27</v>
      </c>
      <c r="GN34" s="2">
        <f t="shared" si="54"/>
        <v>0</v>
      </c>
      <c r="GO34" s="2">
        <f t="shared" si="55"/>
        <v>289.27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14</v>
      </c>
      <c r="E35" t="s">
        <v>36</v>
      </c>
      <c r="F35" t="s">
        <v>37</v>
      </c>
      <c r="G35" t="s">
        <v>38</v>
      </c>
      <c r="H35" t="s">
        <v>39</v>
      </c>
      <c r="I35">
        <f>I33*J35</f>
        <v>3.4000000000000002E-2</v>
      </c>
      <c r="J35">
        <v>0.11333333333333334</v>
      </c>
      <c r="K35">
        <v>0.113333</v>
      </c>
      <c r="O35">
        <f t="shared" si="21"/>
        <v>908.31</v>
      </c>
      <c r="P35">
        <f t="shared" si="22"/>
        <v>908.31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427665377</v>
      </c>
      <c r="AB35">
        <f t="shared" si="32"/>
        <v>7870.3</v>
      </c>
      <c r="AC35">
        <f t="shared" si="33"/>
        <v>7870.3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7870.3</v>
      </c>
      <c r="AL35">
        <v>7870.3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1.081</v>
      </c>
      <c r="AZ35">
        <v>1</v>
      </c>
      <c r="BA35">
        <v>1</v>
      </c>
      <c r="BB35">
        <v>1</v>
      </c>
      <c r="BC35">
        <v>3.14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40</v>
      </c>
      <c r="BM35">
        <v>67</v>
      </c>
      <c r="BN35">
        <v>405818574</v>
      </c>
      <c r="BO35" t="s">
        <v>37</v>
      </c>
      <c r="BP35">
        <v>1</v>
      </c>
      <c r="BQ35">
        <v>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908.31</v>
      </c>
      <c r="CQ35">
        <f t="shared" si="42"/>
        <v>26714.46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39</v>
      </c>
      <c r="DW35" t="s">
        <v>39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405818696</v>
      </c>
      <c r="EF35">
        <v>40</v>
      </c>
      <c r="EG35" t="s">
        <v>33</v>
      </c>
      <c r="EH35">
        <v>0</v>
      </c>
      <c r="EI35" t="s">
        <v>3</v>
      </c>
      <c r="EJ35">
        <v>2</v>
      </c>
      <c r="EK35">
        <v>67</v>
      </c>
      <c r="EL35" t="s">
        <v>34</v>
      </c>
      <c r="EM35" t="s">
        <v>35</v>
      </c>
      <c r="EO35" t="s">
        <v>3</v>
      </c>
      <c r="EQ35">
        <v>0</v>
      </c>
      <c r="ER35">
        <v>7870.3</v>
      </c>
      <c r="ES35">
        <v>7870.3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-313469066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908.31</v>
      </c>
      <c r="GN35">
        <f t="shared" si="54"/>
        <v>0</v>
      </c>
      <c r="GO35">
        <f t="shared" si="55"/>
        <v>908.31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ROW(SmtRes!A22)</f>
        <v>22</v>
      </c>
      <c r="D36" s="2">
        <f>ROW(EtalonRes!A22)</f>
        <v>22</v>
      </c>
      <c r="E36" s="2" t="s">
        <v>41</v>
      </c>
      <c r="F36" s="2" t="s">
        <v>42</v>
      </c>
      <c r="G36" s="2" t="s">
        <v>43</v>
      </c>
      <c r="H36" s="2" t="s">
        <v>44</v>
      </c>
      <c r="I36" s="2">
        <f>ROUND(ROUND(5.5/100,5),9)</f>
        <v>5.5E-2</v>
      </c>
      <c r="J36" s="2">
        <v>0</v>
      </c>
      <c r="K36" s="2">
        <f>ROUND(ROUND(5.5/100,5),9)</f>
        <v>5.5E-2</v>
      </c>
      <c r="L36" s="2"/>
      <c r="M36" s="2"/>
      <c r="N36" s="2"/>
      <c r="O36" s="2">
        <f t="shared" si="21"/>
        <v>16.53</v>
      </c>
      <c r="P36" s="2">
        <f t="shared" si="22"/>
        <v>4.0199999999999996</v>
      </c>
      <c r="Q36" s="2">
        <f t="shared" si="23"/>
        <v>2.1</v>
      </c>
      <c r="R36" s="2">
        <f t="shared" si="24"/>
        <v>0.15</v>
      </c>
      <c r="S36" s="2">
        <f t="shared" si="25"/>
        <v>10.41</v>
      </c>
      <c r="T36" s="2">
        <f t="shared" si="26"/>
        <v>0</v>
      </c>
      <c r="U36" s="2">
        <f t="shared" si="27"/>
        <v>0.84506399999999993</v>
      </c>
      <c r="V36" s="2">
        <f t="shared" si="28"/>
        <v>0</v>
      </c>
      <c r="W36" s="2">
        <f t="shared" si="29"/>
        <v>0</v>
      </c>
      <c r="X36" s="2">
        <f t="shared" si="30"/>
        <v>10.24</v>
      </c>
      <c r="Y36" s="2">
        <f t="shared" si="31"/>
        <v>5.39</v>
      </c>
      <c r="Z36" s="2"/>
      <c r="AA36" s="2">
        <v>427665379</v>
      </c>
      <c r="AB36" s="2">
        <f t="shared" si="32"/>
        <v>280.83</v>
      </c>
      <c r="AC36" s="2">
        <f t="shared" si="33"/>
        <v>67.599999999999994</v>
      </c>
      <c r="AD36" s="2">
        <f t="shared" si="34"/>
        <v>35.82</v>
      </c>
      <c r="AE36" s="2">
        <f t="shared" si="35"/>
        <v>2.52</v>
      </c>
      <c r="AF36" s="2">
        <f t="shared" si="36"/>
        <v>177.41</v>
      </c>
      <c r="AG36" s="2">
        <f t="shared" si="37"/>
        <v>0</v>
      </c>
      <c r="AH36" s="2">
        <f t="shared" si="38"/>
        <v>14.4</v>
      </c>
      <c r="AI36" s="2">
        <f t="shared" si="39"/>
        <v>0</v>
      </c>
      <c r="AJ36" s="2">
        <f t="shared" si="40"/>
        <v>0</v>
      </c>
      <c r="AK36" s="2">
        <v>280.83</v>
      </c>
      <c r="AL36" s="2">
        <v>67.599999999999994</v>
      </c>
      <c r="AM36" s="2">
        <v>35.82</v>
      </c>
      <c r="AN36" s="2">
        <v>2.52</v>
      </c>
      <c r="AO36" s="2">
        <v>177.41</v>
      </c>
      <c r="AP36" s="2">
        <v>0</v>
      </c>
      <c r="AQ36" s="2">
        <v>14.4</v>
      </c>
      <c r="AR36" s="2">
        <v>0</v>
      </c>
      <c r="AS36" s="2">
        <v>0</v>
      </c>
      <c r="AT36" s="2">
        <v>97</v>
      </c>
      <c r="AU36" s="2">
        <v>51</v>
      </c>
      <c r="AV36" s="2">
        <v>1.0669999999999999</v>
      </c>
      <c r="AW36" s="2">
        <v>1.081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45</v>
      </c>
      <c r="BK36" s="2"/>
      <c r="BL36" s="2"/>
      <c r="BM36" s="2">
        <v>67</v>
      </c>
      <c r="BN36" s="2">
        <v>405818574</v>
      </c>
      <c r="BO36" s="2" t="s">
        <v>42</v>
      </c>
      <c r="BP36" s="2">
        <v>1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16.53</v>
      </c>
      <c r="CQ36" s="2">
        <f t="shared" si="42"/>
        <v>73.08</v>
      </c>
      <c r="CR36" s="2">
        <f t="shared" si="43"/>
        <v>38.22</v>
      </c>
      <c r="CS36" s="2">
        <f t="shared" si="44"/>
        <v>2.69</v>
      </c>
      <c r="CT36" s="2">
        <f t="shared" si="45"/>
        <v>189.3</v>
      </c>
      <c r="CU36" s="2">
        <f t="shared" si="46"/>
        <v>0</v>
      </c>
      <c r="CV36" s="2">
        <f t="shared" si="47"/>
        <v>15.364799999999999</v>
      </c>
      <c r="CW36" s="2">
        <f t="shared" si="48"/>
        <v>0</v>
      </c>
      <c r="CX36" s="2">
        <f t="shared" si="49"/>
        <v>0</v>
      </c>
      <c r="CY36" s="2">
        <f t="shared" si="50"/>
        <v>10.2432</v>
      </c>
      <c r="CZ36" s="2">
        <f t="shared" si="51"/>
        <v>5.3856000000000002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44</v>
      </c>
      <c r="DW36" s="2" t="s">
        <v>44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405818696</v>
      </c>
      <c r="EF36" s="2">
        <v>40</v>
      </c>
      <c r="EG36" s="2" t="s">
        <v>33</v>
      </c>
      <c r="EH36" s="2">
        <v>0</v>
      </c>
      <c r="EI36" s="2" t="s">
        <v>3</v>
      </c>
      <c r="EJ36" s="2">
        <v>2</v>
      </c>
      <c r="EK36" s="2">
        <v>67</v>
      </c>
      <c r="EL36" s="2" t="s">
        <v>34</v>
      </c>
      <c r="EM36" s="2" t="s">
        <v>35</v>
      </c>
      <c r="EN36" s="2"/>
      <c r="EO36" s="2" t="s">
        <v>3</v>
      </c>
      <c r="EP36" s="2"/>
      <c r="EQ36" s="2">
        <v>0</v>
      </c>
      <c r="ER36" s="2">
        <v>280.83</v>
      </c>
      <c r="ES36" s="2">
        <v>67.599999999999994</v>
      </c>
      <c r="ET36" s="2">
        <v>35.82</v>
      </c>
      <c r="EU36" s="2">
        <v>2.52</v>
      </c>
      <c r="EV36" s="2">
        <v>177.41</v>
      </c>
      <c r="EW36" s="2">
        <v>14.4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504062584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32.159999999999997</v>
      </c>
      <c r="GN36" s="2">
        <f t="shared" si="54"/>
        <v>0</v>
      </c>
      <c r="GO36" s="2">
        <f t="shared" si="55"/>
        <v>32.159999999999997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ROW(SmtRes!A28)</f>
        <v>28</v>
      </c>
      <c r="D37">
        <f>ROW(EtalonRes!A28)</f>
        <v>28</v>
      </c>
      <c r="E37" t="s">
        <v>41</v>
      </c>
      <c r="F37" t="s">
        <v>42</v>
      </c>
      <c r="G37" t="s">
        <v>43</v>
      </c>
      <c r="H37" t="s">
        <v>44</v>
      </c>
      <c r="I37">
        <f>ROUND(ROUND(5.5/100,5),9)</f>
        <v>5.5E-2</v>
      </c>
      <c r="J37">
        <v>0</v>
      </c>
      <c r="K37">
        <f>ROUND(ROUND(5.5/100,5),9)</f>
        <v>5.5E-2</v>
      </c>
      <c r="O37">
        <f t="shared" si="21"/>
        <v>637.17999999999995</v>
      </c>
      <c r="P37">
        <f t="shared" si="22"/>
        <v>18.809999999999999</v>
      </c>
      <c r="Q37">
        <f t="shared" si="23"/>
        <v>31.77</v>
      </c>
      <c r="R37">
        <f t="shared" si="24"/>
        <v>8.4499999999999993</v>
      </c>
      <c r="S37">
        <f t="shared" si="25"/>
        <v>586.6</v>
      </c>
      <c r="T37">
        <f t="shared" si="26"/>
        <v>0</v>
      </c>
      <c r="U37">
        <f t="shared" si="27"/>
        <v>0.84506399999999993</v>
      </c>
      <c r="V37">
        <f t="shared" si="28"/>
        <v>0</v>
      </c>
      <c r="W37">
        <f t="shared" si="29"/>
        <v>0</v>
      </c>
      <c r="X37">
        <f t="shared" si="30"/>
        <v>577.20000000000005</v>
      </c>
      <c r="Y37">
        <f t="shared" si="31"/>
        <v>303.48</v>
      </c>
      <c r="AA37">
        <v>427665377</v>
      </c>
      <c r="AB37">
        <f t="shared" si="32"/>
        <v>280.83</v>
      </c>
      <c r="AC37">
        <f t="shared" si="33"/>
        <v>67.599999999999994</v>
      </c>
      <c r="AD37">
        <f t="shared" si="34"/>
        <v>35.82</v>
      </c>
      <c r="AE37">
        <f t="shared" si="35"/>
        <v>2.52</v>
      </c>
      <c r="AF37">
        <f t="shared" si="36"/>
        <v>177.41</v>
      </c>
      <c r="AG37">
        <f t="shared" si="37"/>
        <v>0</v>
      </c>
      <c r="AH37">
        <f t="shared" si="38"/>
        <v>14.4</v>
      </c>
      <c r="AI37">
        <f t="shared" si="39"/>
        <v>0</v>
      </c>
      <c r="AJ37">
        <f t="shared" si="40"/>
        <v>0</v>
      </c>
      <c r="AK37">
        <v>280.83</v>
      </c>
      <c r="AL37">
        <v>67.599999999999994</v>
      </c>
      <c r="AM37">
        <v>35.82</v>
      </c>
      <c r="AN37">
        <v>2.52</v>
      </c>
      <c r="AO37">
        <v>177.41</v>
      </c>
      <c r="AP37">
        <v>0</v>
      </c>
      <c r="AQ37">
        <v>14.4</v>
      </c>
      <c r="AR37">
        <v>0</v>
      </c>
      <c r="AS37">
        <v>0</v>
      </c>
      <c r="AT37">
        <v>97</v>
      </c>
      <c r="AU37">
        <v>51</v>
      </c>
      <c r="AV37">
        <v>1.0669999999999999</v>
      </c>
      <c r="AW37">
        <v>1.081</v>
      </c>
      <c r="AZ37">
        <v>1</v>
      </c>
      <c r="BA37">
        <v>56.35</v>
      </c>
      <c r="BB37">
        <v>15.13</v>
      </c>
      <c r="BC37">
        <v>4.68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45</v>
      </c>
      <c r="BM37">
        <v>67</v>
      </c>
      <c r="BN37">
        <v>405818574</v>
      </c>
      <c r="BO37" t="s">
        <v>42</v>
      </c>
      <c r="BP37">
        <v>1</v>
      </c>
      <c r="BQ37">
        <v>40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637.18000000000006</v>
      </c>
      <c r="CQ37">
        <f t="shared" si="42"/>
        <v>342.01</v>
      </c>
      <c r="CR37">
        <f t="shared" si="43"/>
        <v>578.27</v>
      </c>
      <c r="CS37">
        <f t="shared" si="44"/>
        <v>151.58000000000001</v>
      </c>
      <c r="CT37">
        <f t="shared" si="45"/>
        <v>10667.06</v>
      </c>
      <c r="CU37">
        <f t="shared" si="46"/>
        <v>0</v>
      </c>
      <c r="CV37">
        <f t="shared" si="47"/>
        <v>15.364799999999999</v>
      </c>
      <c r="CW37">
        <f t="shared" si="48"/>
        <v>0</v>
      </c>
      <c r="CX37">
        <f t="shared" si="49"/>
        <v>0</v>
      </c>
      <c r="CY37">
        <f t="shared" si="50"/>
        <v>577.19850000000008</v>
      </c>
      <c r="CZ37">
        <f t="shared" si="51"/>
        <v>303.47550000000001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44</v>
      </c>
      <c r="DW37" t="s">
        <v>44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405818696</v>
      </c>
      <c r="EF37">
        <v>40</v>
      </c>
      <c r="EG37" t="s">
        <v>33</v>
      </c>
      <c r="EH37">
        <v>0</v>
      </c>
      <c r="EI37" t="s">
        <v>3</v>
      </c>
      <c r="EJ37">
        <v>2</v>
      </c>
      <c r="EK37">
        <v>67</v>
      </c>
      <c r="EL37" t="s">
        <v>34</v>
      </c>
      <c r="EM37" t="s">
        <v>35</v>
      </c>
      <c r="EO37" t="s">
        <v>3</v>
      </c>
      <c r="EQ37">
        <v>0</v>
      </c>
      <c r="ER37">
        <v>280.83</v>
      </c>
      <c r="ES37">
        <v>67.599999999999994</v>
      </c>
      <c r="ET37">
        <v>35.82</v>
      </c>
      <c r="EU37">
        <v>2.52</v>
      </c>
      <c r="EV37">
        <v>177.41</v>
      </c>
      <c r="EW37">
        <v>14.4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504062584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1517.86</v>
      </c>
      <c r="GN37">
        <f t="shared" si="54"/>
        <v>0</v>
      </c>
      <c r="GO37">
        <f t="shared" si="55"/>
        <v>1517.86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20</v>
      </c>
      <c r="D38" s="2"/>
      <c r="E38" s="2" t="s">
        <v>46</v>
      </c>
      <c r="F38" s="2" t="s">
        <v>47</v>
      </c>
      <c r="G38" s="2" t="s">
        <v>48</v>
      </c>
      <c r="H38" s="2" t="s">
        <v>39</v>
      </c>
      <c r="I38" s="2">
        <f>I36*J38</f>
        <v>7.000000000000001E-3</v>
      </c>
      <c r="J38" s="2">
        <v>0.12727272727272729</v>
      </c>
      <c r="K38" s="2">
        <v>0.127273</v>
      </c>
      <c r="L38" s="2"/>
      <c r="M38" s="2"/>
      <c r="N38" s="2"/>
      <c r="O38" s="2">
        <f t="shared" si="21"/>
        <v>54.83</v>
      </c>
      <c r="P38" s="2">
        <f t="shared" si="22"/>
        <v>54.83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427665379</v>
      </c>
      <c r="AB38" s="2">
        <f t="shared" si="32"/>
        <v>7246.05</v>
      </c>
      <c r="AC38" s="2">
        <f t="shared" si="33"/>
        <v>7246.05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7246.05</v>
      </c>
      <c r="AL38" s="2">
        <v>7246.05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49</v>
      </c>
      <c r="BK38" s="2"/>
      <c r="BL38" s="2"/>
      <c r="BM38" s="2">
        <v>67</v>
      </c>
      <c r="BN38" s="2">
        <v>405818574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54.83</v>
      </c>
      <c r="CQ38" s="2">
        <f t="shared" si="42"/>
        <v>7832.98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</v>
      </c>
      <c r="CZ38" s="2">
        <f t="shared" si="51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39</v>
      </c>
      <c r="DW38" s="2" t="s">
        <v>39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405818696</v>
      </c>
      <c r="EF38" s="2">
        <v>40</v>
      </c>
      <c r="EG38" s="2" t="s">
        <v>33</v>
      </c>
      <c r="EH38" s="2">
        <v>0</v>
      </c>
      <c r="EI38" s="2" t="s">
        <v>3</v>
      </c>
      <c r="EJ38" s="2">
        <v>2</v>
      </c>
      <c r="EK38" s="2">
        <v>67</v>
      </c>
      <c r="EL38" s="2" t="s">
        <v>34</v>
      </c>
      <c r="EM38" s="2" t="s">
        <v>35</v>
      </c>
      <c r="EN38" s="2"/>
      <c r="EO38" s="2" t="s">
        <v>3</v>
      </c>
      <c r="EP38" s="2"/>
      <c r="EQ38" s="2">
        <v>0</v>
      </c>
      <c r="ER38" s="2">
        <v>7246.05</v>
      </c>
      <c r="ES38" s="2">
        <v>7246.05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1286623552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2"/>
        <v>0</v>
      </c>
      <c r="GM38" s="2">
        <f t="shared" si="53"/>
        <v>54.83</v>
      </c>
      <c r="GN38" s="2">
        <f t="shared" si="54"/>
        <v>0</v>
      </c>
      <c r="GO38" s="2">
        <f t="shared" si="55"/>
        <v>54.83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26</v>
      </c>
      <c r="E39" t="s">
        <v>46</v>
      </c>
      <c r="F39" t="s">
        <v>47</v>
      </c>
      <c r="G39" t="s">
        <v>48</v>
      </c>
      <c r="H39" t="s">
        <v>39</v>
      </c>
      <c r="I39">
        <f>I37*J39</f>
        <v>7.000000000000001E-3</v>
      </c>
      <c r="J39">
        <v>0.12727272727272729</v>
      </c>
      <c r="K39">
        <v>0.127273</v>
      </c>
      <c r="O39">
        <f t="shared" si="21"/>
        <v>458.93</v>
      </c>
      <c r="P39">
        <f t="shared" si="22"/>
        <v>458.93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427665377</v>
      </c>
      <c r="AB39">
        <f t="shared" si="32"/>
        <v>7246.05</v>
      </c>
      <c r="AC39">
        <f t="shared" si="33"/>
        <v>7246.05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7246.05</v>
      </c>
      <c r="AL39">
        <v>7246.05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1.081</v>
      </c>
      <c r="AZ39">
        <v>1</v>
      </c>
      <c r="BA39">
        <v>1</v>
      </c>
      <c r="BB39">
        <v>1</v>
      </c>
      <c r="BC39">
        <v>8.3699999999999992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49</v>
      </c>
      <c r="BM39">
        <v>67</v>
      </c>
      <c r="BN39">
        <v>405818574</v>
      </c>
      <c r="BO39" t="s">
        <v>47</v>
      </c>
      <c r="BP39">
        <v>1</v>
      </c>
      <c r="BQ39">
        <v>40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458.93</v>
      </c>
      <c r="CQ39">
        <f t="shared" si="42"/>
        <v>65562.039999999994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39</v>
      </c>
      <c r="DW39" t="s">
        <v>39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405818696</v>
      </c>
      <c r="EF39">
        <v>40</v>
      </c>
      <c r="EG39" t="s">
        <v>33</v>
      </c>
      <c r="EH39">
        <v>0</v>
      </c>
      <c r="EI39" t="s">
        <v>3</v>
      </c>
      <c r="EJ39">
        <v>2</v>
      </c>
      <c r="EK39">
        <v>67</v>
      </c>
      <c r="EL39" t="s">
        <v>34</v>
      </c>
      <c r="EM39" t="s">
        <v>35</v>
      </c>
      <c r="EO39" t="s">
        <v>3</v>
      </c>
      <c r="EQ39">
        <v>0</v>
      </c>
      <c r="ER39">
        <v>7246.05</v>
      </c>
      <c r="ES39">
        <v>7246.05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1286623552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458.93</v>
      </c>
      <c r="GN39">
        <f t="shared" si="54"/>
        <v>0</v>
      </c>
      <c r="GO39">
        <f t="shared" si="55"/>
        <v>458.93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ROW(SmtRes!A38)</f>
        <v>38</v>
      </c>
      <c r="D40" s="2">
        <f>ROW(EtalonRes!A38)</f>
        <v>38</v>
      </c>
      <c r="E40" s="2" t="s">
        <v>50</v>
      </c>
      <c r="F40" s="2" t="s">
        <v>51</v>
      </c>
      <c r="G40" s="2" t="s">
        <v>52</v>
      </c>
      <c r="H40" s="2" t="s">
        <v>44</v>
      </c>
      <c r="I40" s="2">
        <f>ROUND(ROUND(1.8/100,5),9)</f>
        <v>1.7999999999999999E-2</v>
      </c>
      <c r="J40" s="2">
        <v>0</v>
      </c>
      <c r="K40" s="2">
        <f>ROUND(ROUND(1.8/100,5),9)</f>
        <v>1.7999999999999999E-2</v>
      </c>
      <c r="L40" s="2"/>
      <c r="M40" s="2"/>
      <c r="N40" s="2"/>
      <c r="O40" s="2">
        <f t="shared" si="21"/>
        <v>12.65</v>
      </c>
      <c r="P40" s="2">
        <f t="shared" si="22"/>
        <v>7.6</v>
      </c>
      <c r="Q40" s="2">
        <f t="shared" si="23"/>
        <v>0.67</v>
      </c>
      <c r="R40" s="2">
        <f t="shared" si="24"/>
        <v>0.04</v>
      </c>
      <c r="S40" s="2">
        <f t="shared" si="25"/>
        <v>4.38</v>
      </c>
      <c r="T40" s="2">
        <f t="shared" si="26"/>
        <v>0</v>
      </c>
      <c r="U40" s="2">
        <f t="shared" si="27"/>
        <v>0.35531099999999999</v>
      </c>
      <c r="V40" s="2">
        <f t="shared" si="28"/>
        <v>0</v>
      </c>
      <c r="W40" s="2">
        <f t="shared" si="29"/>
        <v>0</v>
      </c>
      <c r="X40" s="2">
        <f t="shared" si="30"/>
        <v>4.29</v>
      </c>
      <c r="Y40" s="2">
        <f t="shared" si="31"/>
        <v>2.25</v>
      </c>
      <c r="Z40" s="2"/>
      <c r="AA40" s="2">
        <v>427665379</v>
      </c>
      <c r="AB40" s="2">
        <f t="shared" si="32"/>
        <v>653.08000000000004</v>
      </c>
      <c r="AC40" s="2">
        <f t="shared" si="33"/>
        <v>390.41</v>
      </c>
      <c r="AD40" s="2">
        <f t="shared" si="34"/>
        <v>34.75</v>
      </c>
      <c r="AE40" s="2">
        <f t="shared" si="35"/>
        <v>2.15</v>
      </c>
      <c r="AF40" s="2">
        <f t="shared" si="36"/>
        <v>227.92</v>
      </c>
      <c r="AG40" s="2">
        <f t="shared" si="37"/>
        <v>0</v>
      </c>
      <c r="AH40" s="2">
        <f t="shared" si="38"/>
        <v>18.5</v>
      </c>
      <c r="AI40" s="2">
        <f t="shared" si="39"/>
        <v>0</v>
      </c>
      <c r="AJ40" s="2">
        <f t="shared" si="40"/>
        <v>0</v>
      </c>
      <c r="AK40" s="2">
        <v>653.08000000000004</v>
      </c>
      <c r="AL40" s="2">
        <v>390.41</v>
      </c>
      <c r="AM40" s="2">
        <v>34.75</v>
      </c>
      <c r="AN40" s="2">
        <v>2.15</v>
      </c>
      <c r="AO40" s="2">
        <v>227.92</v>
      </c>
      <c r="AP40" s="2">
        <v>0</v>
      </c>
      <c r="AQ40" s="2">
        <v>18.5</v>
      </c>
      <c r="AR40" s="2">
        <v>0</v>
      </c>
      <c r="AS40" s="2">
        <v>0</v>
      </c>
      <c r="AT40" s="2">
        <v>97</v>
      </c>
      <c r="AU40" s="2">
        <v>51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53</v>
      </c>
      <c r="BK40" s="2"/>
      <c r="BL40" s="2"/>
      <c r="BM40" s="2">
        <v>67</v>
      </c>
      <c r="BN40" s="2">
        <v>405818574</v>
      </c>
      <c r="BO40" s="2" t="s">
        <v>51</v>
      </c>
      <c r="BP40" s="2">
        <v>1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12.649999999999999</v>
      </c>
      <c r="CQ40" s="2">
        <f t="shared" si="42"/>
        <v>422.03</v>
      </c>
      <c r="CR40" s="2">
        <f t="shared" si="43"/>
        <v>37.08</v>
      </c>
      <c r="CS40" s="2">
        <f t="shared" si="44"/>
        <v>2.29</v>
      </c>
      <c r="CT40" s="2">
        <f t="shared" si="45"/>
        <v>243.19</v>
      </c>
      <c r="CU40" s="2">
        <f t="shared" si="46"/>
        <v>0</v>
      </c>
      <c r="CV40" s="2">
        <f t="shared" si="47"/>
        <v>19.7395</v>
      </c>
      <c r="CW40" s="2">
        <f t="shared" si="48"/>
        <v>0</v>
      </c>
      <c r="CX40" s="2">
        <f t="shared" si="49"/>
        <v>0</v>
      </c>
      <c r="CY40" s="2">
        <f t="shared" si="50"/>
        <v>4.2873999999999999</v>
      </c>
      <c r="CZ40" s="2">
        <f t="shared" si="51"/>
        <v>2.2542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1003</v>
      </c>
      <c r="DV40" s="2" t="s">
        <v>44</v>
      </c>
      <c r="DW40" s="2" t="s">
        <v>44</v>
      </c>
      <c r="DX40" s="2">
        <v>100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405818696</v>
      </c>
      <c r="EF40" s="2">
        <v>40</v>
      </c>
      <c r="EG40" s="2" t="s">
        <v>33</v>
      </c>
      <c r="EH40" s="2">
        <v>0</v>
      </c>
      <c r="EI40" s="2" t="s">
        <v>3</v>
      </c>
      <c r="EJ40" s="2">
        <v>2</v>
      </c>
      <c r="EK40" s="2">
        <v>67</v>
      </c>
      <c r="EL40" s="2" t="s">
        <v>34</v>
      </c>
      <c r="EM40" s="2" t="s">
        <v>35</v>
      </c>
      <c r="EN40" s="2"/>
      <c r="EO40" s="2" t="s">
        <v>3</v>
      </c>
      <c r="EP40" s="2"/>
      <c r="EQ40" s="2">
        <v>0</v>
      </c>
      <c r="ER40" s="2">
        <v>653.08000000000004</v>
      </c>
      <c r="ES40" s="2">
        <v>390.41</v>
      </c>
      <c r="ET40" s="2">
        <v>34.75</v>
      </c>
      <c r="EU40" s="2">
        <v>2.15</v>
      </c>
      <c r="EV40" s="2">
        <v>227.92</v>
      </c>
      <c r="EW40" s="2">
        <v>18.5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-1594163529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2"/>
        <v>0</v>
      </c>
      <c r="GM40" s="2">
        <f t="shared" si="53"/>
        <v>19.190000000000001</v>
      </c>
      <c r="GN40" s="2">
        <f t="shared" si="54"/>
        <v>0</v>
      </c>
      <c r="GO40" s="2">
        <f t="shared" si="55"/>
        <v>19.190000000000001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ROW(SmtRes!A48)</f>
        <v>48</v>
      </c>
      <c r="D41">
        <f>ROW(EtalonRes!A48)</f>
        <v>48</v>
      </c>
      <c r="E41" t="s">
        <v>50</v>
      </c>
      <c r="F41" t="s">
        <v>51</v>
      </c>
      <c r="G41" t="s">
        <v>52</v>
      </c>
      <c r="H41" t="s">
        <v>44</v>
      </c>
      <c r="I41">
        <f>ROUND(ROUND(1.8/100,5),9)</f>
        <v>1.7999999999999999E-2</v>
      </c>
      <c r="J41">
        <v>0</v>
      </c>
      <c r="K41">
        <f>ROUND(ROUND(1.8/100,5),9)</f>
        <v>1.7999999999999999E-2</v>
      </c>
      <c r="O41">
        <f t="shared" si="21"/>
        <v>277.79000000000002</v>
      </c>
      <c r="P41">
        <f t="shared" si="22"/>
        <v>20.98</v>
      </c>
      <c r="Q41">
        <f t="shared" si="23"/>
        <v>10</v>
      </c>
      <c r="R41">
        <f t="shared" si="24"/>
        <v>2.25</v>
      </c>
      <c r="S41">
        <f t="shared" si="25"/>
        <v>246.81</v>
      </c>
      <c r="T41">
        <f t="shared" si="26"/>
        <v>0</v>
      </c>
      <c r="U41">
        <f t="shared" si="27"/>
        <v>0.35531099999999999</v>
      </c>
      <c r="V41">
        <f t="shared" si="28"/>
        <v>0</v>
      </c>
      <c r="W41">
        <f t="shared" si="29"/>
        <v>0</v>
      </c>
      <c r="X41">
        <f t="shared" si="30"/>
        <v>241.59</v>
      </c>
      <c r="Y41">
        <f t="shared" si="31"/>
        <v>127.02</v>
      </c>
      <c r="AA41">
        <v>427665377</v>
      </c>
      <c r="AB41">
        <f t="shared" si="32"/>
        <v>653.08000000000004</v>
      </c>
      <c r="AC41">
        <f t="shared" si="33"/>
        <v>390.41</v>
      </c>
      <c r="AD41">
        <f t="shared" si="34"/>
        <v>34.75</v>
      </c>
      <c r="AE41">
        <f t="shared" si="35"/>
        <v>2.15</v>
      </c>
      <c r="AF41">
        <f t="shared" si="36"/>
        <v>227.92</v>
      </c>
      <c r="AG41">
        <f t="shared" si="37"/>
        <v>0</v>
      </c>
      <c r="AH41">
        <f t="shared" si="38"/>
        <v>18.5</v>
      </c>
      <c r="AI41">
        <f t="shared" si="39"/>
        <v>0</v>
      </c>
      <c r="AJ41">
        <f t="shared" si="40"/>
        <v>0</v>
      </c>
      <c r="AK41">
        <v>653.08000000000004</v>
      </c>
      <c r="AL41">
        <v>390.41</v>
      </c>
      <c r="AM41">
        <v>34.75</v>
      </c>
      <c r="AN41">
        <v>2.15</v>
      </c>
      <c r="AO41">
        <v>227.92</v>
      </c>
      <c r="AP41">
        <v>0</v>
      </c>
      <c r="AQ41">
        <v>18.5</v>
      </c>
      <c r="AR41">
        <v>0</v>
      </c>
      <c r="AS41">
        <v>0</v>
      </c>
      <c r="AT41">
        <v>97</v>
      </c>
      <c r="AU41">
        <v>51</v>
      </c>
      <c r="AV41">
        <v>1.0669999999999999</v>
      </c>
      <c r="AW41">
        <v>1.081</v>
      </c>
      <c r="AZ41">
        <v>1</v>
      </c>
      <c r="BA41">
        <v>56.35</v>
      </c>
      <c r="BB41">
        <v>14.93</v>
      </c>
      <c r="BC41">
        <v>2.76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53</v>
      </c>
      <c r="BM41">
        <v>67</v>
      </c>
      <c r="BN41">
        <v>405818574</v>
      </c>
      <c r="BO41" t="s">
        <v>51</v>
      </c>
      <c r="BP41">
        <v>1</v>
      </c>
      <c r="BQ41">
        <v>40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277.79000000000002</v>
      </c>
      <c r="CQ41">
        <f t="shared" si="42"/>
        <v>1164.8</v>
      </c>
      <c r="CR41">
        <f t="shared" si="43"/>
        <v>553.6</v>
      </c>
      <c r="CS41">
        <f t="shared" si="44"/>
        <v>129.04</v>
      </c>
      <c r="CT41">
        <f t="shared" si="45"/>
        <v>13703.76</v>
      </c>
      <c r="CU41">
        <f t="shared" si="46"/>
        <v>0</v>
      </c>
      <c r="CV41">
        <f t="shared" si="47"/>
        <v>19.7395</v>
      </c>
      <c r="CW41">
        <f t="shared" si="48"/>
        <v>0</v>
      </c>
      <c r="CX41">
        <f t="shared" si="49"/>
        <v>0</v>
      </c>
      <c r="CY41">
        <f t="shared" si="50"/>
        <v>241.5882</v>
      </c>
      <c r="CZ41">
        <f t="shared" si="51"/>
        <v>127.0206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44</v>
      </c>
      <c r="DW41" t="s">
        <v>44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405818696</v>
      </c>
      <c r="EF41">
        <v>40</v>
      </c>
      <c r="EG41" t="s">
        <v>33</v>
      </c>
      <c r="EH41">
        <v>0</v>
      </c>
      <c r="EI41" t="s">
        <v>3</v>
      </c>
      <c r="EJ41">
        <v>2</v>
      </c>
      <c r="EK41">
        <v>67</v>
      </c>
      <c r="EL41" t="s">
        <v>34</v>
      </c>
      <c r="EM41" t="s">
        <v>35</v>
      </c>
      <c r="EO41" t="s">
        <v>3</v>
      </c>
      <c r="EQ41">
        <v>0</v>
      </c>
      <c r="ER41">
        <v>653.08000000000004</v>
      </c>
      <c r="ES41">
        <v>390.41</v>
      </c>
      <c r="ET41">
        <v>34.75</v>
      </c>
      <c r="EU41">
        <v>2.15</v>
      </c>
      <c r="EV41">
        <v>227.92</v>
      </c>
      <c r="EW41">
        <v>18.5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-1594163529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646.4</v>
      </c>
      <c r="GN41">
        <f t="shared" si="54"/>
        <v>0</v>
      </c>
      <c r="GO41">
        <f t="shared" si="55"/>
        <v>646.4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32</v>
      </c>
      <c r="D42" s="2"/>
      <c r="E42" s="2" t="s">
        <v>54</v>
      </c>
      <c r="F42" s="2" t="s">
        <v>55</v>
      </c>
      <c r="G42" s="2" t="s">
        <v>56</v>
      </c>
      <c r="H42" s="2" t="s">
        <v>39</v>
      </c>
      <c r="I42" s="2">
        <f>I40*J42</f>
        <v>1.6559999999999999E-3</v>
      </c>
      <c r="J42" s="2">
        <v>9.1999999999999998E-2</v>
      </c>
      <c r="K42" s="2">
        <v>9.1999999999999998E-2</v>
      </c>
      <c r="L42" s="2"/>
      <c r="M42" s="2"/>
      <c r="N42" s="2"/>
      <c r="O42" s="2">
        <f t="shared" si="21"/>
        <v>11.79</v>
      </c>
      <c r="P42" s="2">
        <f t="shared" si="22"/>
        <v>11.79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427665379</v>
      </c>
      <c r="AB42" s="2">
        <f t="shared" si="32"/>
        <v>6584.56</v>
      </c>
      <c r="AC42" s="2">
        <f t="shared" si="33"/>
        <v>6584.56</v>
      </c>
      <c r="AD42" s="2">
        <f t="shared" si="34"/>
        <v>0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0</v>
      </c>
      <c r="AK42" s="2">
        <v>6584.56</v>
      </c>
      <c r="AL42" s="2">
        <v>6584.56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1.081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57</v>
      </c>
      <c r="BK42" s="2"/>
      <c r="BL42" s="2"/>
      <c r="BM42" s="2">
        <v>67</v>
      </c>
      <c r="BN42" s="2">
        <v>405818574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11.79</v>
      </c>
      <c r="CQ42" s="2">
        <f t="shared" si="42"/>
        <v>7117.91</v>
      </c>
      <c r="CR42" s="2">
        <f t="shared" si="43"/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 t="shared" si="50"/>
        <v>0</v>
      </c>
      <c r="CZ42" s="2">
        <f t="shared" si="51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39</v>
      </c>
      <c r="DW42" s="2" t="s">
        <v>39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405818696</v>
      </c>
      <c r="EF42" s="2">
        <v>40</v>
      </c>
      <c r="EG42" s="2" t="s">
        <v>33</v>
      </c>
      <c r="EH42" s="2">
        <v>0</v>
      </c>
      <c r="EI42" s="2" t="s">
        <v>3</v>
      </c>
      <c r="EJ42" s="2">
        <v>2</v>
      </c>
      <c r="EK42" s="2">
        <v>67</v>
      </c>
      <c r="EL42" s="2" t="s">
        <v>34</v>
      </c>
      <c r="EM42" s="2" t="s">
        <v>35</v>
      </c>
      <c r="EN42" s="2"/>
      <c r="EO42" s="2" t="s">
        <v>3</v>
      </c>
      <c r="EP42" s="2"/>
      <c r="EQ42" s="2">
        <v>0</v>
      </c>
      <c r="ER42" s="2">
        <v>6584.56</v>
      </c>
      <c r="ES42" s="2">
        <v>6584.56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870122718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2"/>
        <v>0</v>
      </c>
      <c r="GM42" s="2">
        <f t="shared" si="53"/>
        <v>11.79</v>
      </c>
      <c r="GN42" s="2">
        <f t="shared" si="54"/>
        <v>0</v>
      </c>
      <c r="GO42" s="2">
        <f t="shared" si="55"/>
        <v>11.79</v>
      </c>
      <c r="GP42" s="2">
        <f t="shared" si="56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42</v>
      </c>
      <c r="E43" t="s">
        <v>54</v>
      </c>
      <c r="F43" t="s">
        <v>55</v>
      </c>
      <c r="G43" t="s">
        <v>56</v>
      </c>
      <c r="H43" t="s">
        <v>39</v>
      </c>
      <c r="I43">
        <f>I41*J43</f>
        <v>1.6559999999999999E-3</v>
      </c>
      <c r="J43">
        <v>9.1999999999999998E-2</v>
      </c>
      <c r="K43">
        <v>9.1999999999999998E-2</v>
      </c>
      <c r="O43">
        <f t="shared" si="21"/>
        <v>103.04</v>
      </c>
      <c r="P43">
        <f t="shared" si="22"/>
        <v>103.04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427665377</v>
      </c>
      <c r="AB43">
        <f t="shared" si="32"/>
        <v>6584.56</v>
      </c>
      <c r="AC43">
        <f t="shared" si="33"/>
        <v>6584.56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6584.56</v>
      </c>
      <c r="AL43">
        <v>6584.56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1.081</v>
      </c>
      <c r="AZ43">
        <v>1</v>
      </c>
      <c r="BA43">
        <v>1</v>
      </c>
      <c r="BB43">
        <v>1</v>
      </c>
      <c r="BC43">
        <v>8.74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57</v>
      </c>
      <c r="BM43">
        <v>67</v>
      </c>
      <c r="BN43">
        <v>405818574</v>
      </c>
      <c r="BO43" t="s">
        <v>55</v>
      </c>
      <c r="BP43">
        <v>1</v>
      </c>
      <c r="BQ43">
        <v>40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103.04</v>
      </c>
      <c r="CQ43">
        <f t="shared" si="42"/>
        <v>62210.53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39</v>
      </c>
      <c r="DW43" t="s">
        <v>39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405818696</v>
      </c>
      <c r="EF43">
        <v>40</v>
      </c>
      <c r="EG43" t="s">
        <v>33</v>
      </c>
      <c r="EH43">
        <v>0</v>
      </c>
      <c r="EI43" t="s">
        <v>3</v>
      </c>
      <c r="EJ43">
        <v>2</v>
      </c>
      <c r="EK43">
        <v>67</v>
      </c>
      <c r="EL43" t="s">
        <v>34</v>
      </c>
      <c r="EM43" t="s">
        <v>35</v>
      </c>
      <c r="EO43" t="s">
        <v>3</v>
      </c>
      <c r="EQ43">
        <v>0</v>
      </c>
      <c r="ER43">
        <v>6584.56</v>
      </c>
      <c r="ES43">
        <v>6584.56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870122718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2"/>
        <v>0</v>
      </c>
      <c r="GM43">
        <f t="shared" si="53"/>
        <v>103.04</v>
      </c>
      <c r="GN43">
        <f t="shared" si="54"/>
        <v>0</v>
      </c>
      <c r="GO43">
        <f t="shared" si="55"/>
        <v>103.04</v>
      </c>
      <c r="GP43">
        <f t="shared" si="56"/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37</v>
      </c>
      <c r="D44" s="2"/>
      <c r="E44" s="2" t="s">
        <v>58</v>
      </c>
      <c r="F44" s="2" t="s">
        <v>59</v>
      </c>
      <c r="G44" s="2" t="s">
        <v>60</v>
      </c>
      <c r="H44" s="2" t="s">
        <v>61</v>
      </c>
      <c r="I44" s="2">
        <f>I40*J44</f>
        <v>2.4119999999999999</v>
      </c>
      <c r="J44" s="2">
        <v>134</v>
      </c>
      <c r="K44" s="2">
        <v>134</v>
      </c>
      <c r="L44" s="2"/>
      <c r="M44" s="2"/>
      <c r="N44" s="2"/>
      <c r="O44" s="2">
        <f t="shared" si="21"/>
        <v>0</v>
      </c>
      <c r="P44" s="2">
        <f t="shared" si="22"/>
        <v>0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427665379</v>
      </c>
      <c r="AB44" s="2">
        <f t="shared" si="32"/>
        <v>0</v>
      </c>
      <c r="AC44" s="2">
        <f t="shared" si="33"/>
        <v>0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97</v>
      </c>
      <c r="AU44" s="2">
        <v>51</v>
      </c>
      <c r="AV44" s="2">
        <v>1</v>
      </c>
      <c r="AW44" s="2">
        <v>1.081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2</v>
      </c>
      <c r="BJ44" s="2" t="s">
        <v>3</v>
      </c>
      <c r="BK44" s="2"/>
      <c r="BL44" s="2"/>
      <c r="BM44" s="2">
        <v>67</v>
      </c>
      <c r="BN44" s="2">
        <v>405818574</v>
      </c>
      <c r="BO44" s="2" t="s">
        <v>3</v>
      </c>
      <c r="BP44" s="2">
        <v>0</v>
      </c>
      <c r="BQ44" s="2">
        <v>40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97</v>
      </c>
      <c r="CA44" s="2">
        <v>51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0</v>
      </c>
      <c r="CQ44" s="2">
        <f t="shared" si="42"/>
        <v>0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 t="shared" si="50"/>
        <v>0</v>
      </c>
      <c r="CZ44" s="2">
        <f t="shared" si="51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61</v>
      </c>
      <c r="DW44" s="2" t="s">
        <v>61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405818696</v>
      </c>
      <c r="EF44" s="2">
        <v>40</v>
      </c>
      <c r="EG44" s="2" t="s">
        <v>33</v>
      </c>
      <c r="EH44" s="2">
        <v>0</v>
      </c>
      <c r="EI44" s="2" t="s">
        <v>3</v>
      </c>
      <c r="EJ44" s="2">
        <v>2</v>
      </c>
      <c r="EK44" s="2">
        <v>67</v>
      </c>
      <c r="EL44" s="2" t="s">
        <v>34</v>
      </c>
      <c r="EM44" s="2" t="s">
        <v>35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97</v>
      </c>
      <c r="FY44" s="2">
        <v>51</v>
      </c>
      <c r="FZ44" s="2"/>
      <c r="GA44" s="2" t="s">
        <v>3</v>
      </c>
      <c r="GB44" s="2"/>
      <c r="GC44" s="2"/>
      <c r="GD44" s="2">
        <v>1</v>
      </c>
      <c r="GE44" s="2"/>
      <c r="GF44" s="2">
        <v>1531142568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2"/>
        <v>0</v>
      </c>
      <c r="GM44" s="2">
        <f t="shared" si="53"/>
        <v>0</v>
      </c>
      <c r="GN44" s="2">
        <f t="shared" si="54"/>
        <v>0</v>
      </c>
      <c r="GO44" s="2">
        <f t="shared" si="55"/>
        <v>0</v>
      </c>
      <c r="GP44" s="2">
        <f t="shared" si="56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47</v>
      </c>
      <c r="E45" t="s">
        <v>58</v>
      </c>
      <c r="F45" t="s">
        <v>59</v>
      </c>
      <c r="G45" t="s">
        <v>60</v>
      </c>
      <c r="H45" t="s">
        <v>61</v>
      </c>
      <c r="I45">
        <f>I41*J45</f>
        <v>2.4119999999999999</v>
      </c>
      <c r="J45">
        <v>134</v>
      </c>
      <c r="K45">
        <v>134</v>
      </c>
      <c r="O45">
        <f t="shared" si="21"/>
        <v>0</v>
      </c>
      <c r="P45">
        <f t="shared" si="22"/>
        <v>0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427665377</v>
      </c>
      <c r="AB45">
        <f t="shared" si="32"/>
        <v>0</v>
      </c>
      <c r="AC45">
        <f t="shared" si="33"/>
        <v>0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97</v>
      </c>
      <c r="AU45">
        <v>51</v>
      </c>
      <c r="AV45">
        <v>1</v>
      </c>
      <c r="AW45">
        <v>1.081</v>
      </c>
      <c r="AZ45">
        <v>1</v>
      </c>
      <c r="BA45">
        <v>1</v>
      </c>
      <c r="BB45">
        <v>1</v>
      </c>
      <c r="BC45">
        <v>9.84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67</v>
      </c>
      <c r="BN45">
        <v>405818574</v>
      </c>
      <c r="BO45" t="s">
        <v>3</v>
      </c>
      <c r="BP45">
        <v>0</v>
      </c>
      <c r="BQ45">
        <v>40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0</v>
      </c>
      <c r="CQ45">
        <f t="shared" si="42"/>
        <v>0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61</v>
      </c>
      <c r="DW45" t="s">
        <v>61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405818696</v>
      </c>
      <c r="EF45">
        <v>40</v>
      </c>
      <c r="EG45" t="s">
        <v>33</v>
      </c>
      <c r="EH45">
        <v>0</v>
      </c>
      <c r="EI45" t="s">
        <v>3</v>
      </c>
      <c r="EJ45">
        <v>2</v>
      </c>
      <c r="EK45">
        <v>67</v>
      </c>
      <c r="EL45" t="s">
        <v>34</v>
      </c>
      <c r="EM45" t="s">
        <v>35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1531142568</v>
      </c>
      <c r="GG45">
        <v>2</v>
      </c>
      <c r="GH45">
        <v>1</v>
      </c>
      <c r="GI45">
        <v>5</v>
      </c>
      <c r="GJ45">
        <v>0</v>
      </c>
      <c r="GK45">
        <v>0</v>
      </c>
      <c r="GL45">
        <f t="shared" si="52"/>
        <v>0</v>
      </c>
      <c r="GM45">
        <f t="shared" si="53"/>
        <v>0</v>
      </c>
      <c r="GN45">
        <f t="shared" si="54"/>
        <v>0</v>
      </c>
      <c r="GO45">
        <f t="shared" si="55"/>
        <v>0</v>
      </c>
      <c r="GP45">
        <f t="shared" si="56"/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18</v>
      </c>
      <c r="B46" s="2">
        <v>1</v>
      </c>
      <c r="C46" s="2">
        <v>38</v>
      </c>
      <c r="D46" s="2"/>
      <c r="E46" s="2" t="s">
        <v>62</v>
      </c>
      <c r="F46" s="2" t="s">
        <v>59</v>
      </c>
      <c r="G46" s="2" t="s">
        <v>63</v>
      </c>
      <c r="H46" s="2" t="s">
        <v>61</v>
      </c>
      <c r="I46" s="2">
        <f>I40*J46</f>
        <v>0.27</v>
      </c>
      <c r="J46" s="2">
        <v>15.000000000000002</v>
      </c>
      <c r="K46" s="2">
        <v>15</v>
      </c>
      <c r="L46" s="2"/>
      <c r="M46" s="2"/>
      <c r="N46" s="2"/>
      <c r="O46" s="2">
        <f t="shared" si="21"/>
        <v>0</v>
      </c>
      <c r="P46" s="2">
        <f t="shared" si="22"/>
        <v>0</v>
      </c>
      <c r="Q46" s="2">
        <f t="shared" si="23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427665379</v>
      </c>
      <c r="AB46" s="2">
        <f t="shared" si="32"/>
        <v>0</v>
      </c>
      <c r="AC46" s="2">
        <f t="shared" si="33"/>
        <v>0</v>
      </c>
      <c r="AD46" s="2">
        <f t="shared" si="34"/>
        <v>0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97</v>
      </c>
      <c r="AU46" s="2">
        <v>51</v>
      </c>
      <c r="AV46" s="2">
        <v>1</v>
      </c>
      <c r="AW46" s="2">
        <v>1.081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2</v>
      </c>
      <c r="BJ46" s="2" t="s">
        <v>3</v>
      </c>
      <c r="BK46" s="2"/>
      <c r="BL46" s="2"/>
      <c r="BM46" s="2">
        <v>67</v>
      </c>
      <c r="BN46" s="2">
        <v>405818574</v>
      </c>
      <c r="BO46" s="2" t="s">
        <v>3</v>
      </c>
      <c r="BP46" s="2">
        <v>0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0</v>
      </c>
      <c r="CQ46" s="2">
        <f t="shared" si="42"/>
        <v>0</v>
      </c>
      <c r="CR46" s="2">
        <f t="shared" si="43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0</v>
      </c>
      <c r="CY46" s="2">
        <f t="shared" si="50"/>
        <v>0</v>
      </c>
      <c r="CZ46" s="2">
        <f t="shared" si="51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1010</v>
      </c>
      <c r="DV46" s="2" t="s">
        <v>61</v>
      </c>
      <c r="DW46" s="2" t="s">
        <v>61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405818696</v>
      </c>
      <c r="EF46" s="2">
        <v>40</v>
      </c>
      <c r="EG46" s="2" t="s">
        <v>33</v>
      </c>
      <c r="EH46" s="2">
        <v>0</v>
      </c>
      <c r="EI46" s="2" t="s">
        <v>3</v>
      </c>
      <c r="EJ46" s="2">
        <v>2</v>
      </c>
      <c r="EK46" s="2">
        <v>67</v>
      </c>
      <c r="EL46" s="2" t="s">
        <v>34</v>
      </c>
      <c r="EM46" s="2" t="s">
        <v>35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878526715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2"/>
        <v>0</v>
      </c>
      <c r="GM46" s="2">
        <f t="shared" si="53"/>
        <v>0</v>
      </c>
      <c r="GN46" s="2">
        <f t="shared" si="54"/>
        <v>0</v>
      </c>
      <c r="GO46" s="2">
        <f t="shared" si="55"/>
        <v>0</v>
      </c>
      <c r="GP46" s="2">
        <f t="shared" si="5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48</v>
      </c>
      <c r="E47" t="s">
        <v>62</v>
      </c>
      <c r="F47" t="s">
        <v>59</v>
      </c>
      <c r="G47" t="s">
        <v>63</v>
      </c>
      <c r="H47" t="s">
        <v>61</v>
      </c>
      <c r="I47">
        <f>I41*J47</f>
        <v>0.27</v>
      </c>
      <c r="J47">
        <v>15.000000000000002</v>
      </c>
      <c r="K47">
        <v>15</v>
      </c>
      <c r="O47">
        <f t="shared" si="21"/>
        <v>0</v>
      </c>
      <c r="P47">
        <f t="shared" si="22"/>
        <v>0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427665377</v>
      </c>
      <c r="AB47">
        <f t="shared" si="32"/>
        <v>0</v>
      </c>
      <c r="AC47">
        <f t="shared" si="33"/>
        <v>0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1.081</v>
      </c>
      <c r="AZ47">
        <v>1</v>
      </c>
      <c r="BA47">
        <v>1</v>
      </c>
      <c r="BB47">
        <v>1</v>
      </c>
      <c r="BC47">
        <v>9.84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67</v>
      </c>
      <c r="BN47">
        <v>405818574</v>
      </c>
      <c r="BO47" t="s">
        <v>3</v>
      </c>
      <c r="BP47">
        <v>0</v>
      </c>
      <c r="BQ47">
        <v>40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0</v>
      </c>
      <c r="CQ47">
        <f t="shared" si="42"/>
        <v>0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61</v>
      </c>
      <c r="DW47" t="s">
        <v>61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405818696</v>
      </c>
      <c r="EF47">
        <v>40</v>
      </c>
      <c r="EG47" t="s">
        <v>33</v>
      </c>
      <c r="EH47">
        <v>0</v>
      </c>
      <c r="EI47" t="s">
        <v>3</v>
      </c>
      <c r="EJ47">
        <v>2</v>
      </c>
      <c r="EK47">
        <v>67</v>
      </c>
      <c r="EL47" t="s">
        <v>34</v>
      </c>
      <c r="EM47" t="s">
        <v>35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878526715</v>
      </c>
      <c r="GG47">
        <v>2</v>
      </c>
      <c r="GH47">
        <v>1</v>
      </c>
      <c r="GI47">
        <v>5</v>
      </c>
      <c r="GJ47">
        <v>0</v>
      </c>
      <c r="GK47">
        <v>0</v>
      </c>
      <c r="GL47">
        <f t="shared" si="52"/>
        <v>0</v>
      </c>
      <c r="GM47">
        <f t="shared" si="53"/>
        <v>0</v>
      </c>
      <c r="GN47">
        <f t="shared" si="54"/>
        <v>0</v>
      </c>
      <c r="GO47">
        <f t="shared" si="55"/>
        <v>0</v>
      </c>
      <c r="GP47">
        <f t="shared" si="56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9" spans="1:206" x14ac:dyDescent="0.2">
      <c r="A49" s="3">
        <v>51</v>
      </c>
      <c r="B49" s="3">
        <f>B24</f>
        <v>1</v>
      </c>
      <c r="C49" s="3">
        <f>A24</f>
        <v>4</v>
      </c>
      <c r="D49" s="3">
        <f>ROW(A24)</f>
        <v>24</v>
      </c>
      <c r="E49" s="3"/>
      <c r="F49" s="3" t="str">
        <f>IF(F24&lt;&gt;"",F24,"")</f>
        <v>Новый раздел</v>
      </c>
      <c r="G49" s="3" t="str">
        <f>IF(G24&lt;&gt;"",G24,"")</f>
        <v>Строительные работы</v>
      </c>
      <c r="H49" s="3">
        <v>0</v>
      </c>
      <c r="I49" s="3"/>
      <c r="J49" s="3"/>
      <c r="K49" s="3"/>
      <c r="L49" s="3"/>
      <c r="M49" s="3"/>
      <c r="N49" s="3"/>
      <c r="O49" s="3">
        <f t="shared" ref="O49:T49" si="60">ROUND(AB49,2)</f>
        <v>476.64</v>
      </c>
      <c r="P49" s="3">
        <f t="shared" si="60"/>
        <v>379.81</v>
      </c>
      <c r="Q49" s="3">
        <f t="shared" si="60"/>
        <v>10.73</v>
      </c>
      <c r="R49" s="3">
        <f t="shared" si="60"/>
        <v>0.88</v>
      </c>
      <c r="S49" s="3">
        <f t="shared" si="60"/>
        <v>86.1</v>
      </c>
      <c r="T49" s="3">
        <f t="shared" si="60"/>
        <v>0</v>
      </c>
      <c r="U49" s="3">
        <f>AH49</f>
        <v>7.5343816800000001</v>
      </c>
      <c r="V49" s="3">
        <f>AI49</f>
        <v>0</v>
      </c>
      <c r="W49" s="3">
        <f>ROUND(AJ49,2)</f>
        <v>0</v>
      </c>
      <c r="X49" s="3">
        <f>ROUND(AK49,2)</f>
        <v>81.59</v>
      </c>
      <c r="Y49" s="3">
        <f>ROUND(AL49,2)</f>
        <v>40.54</v>
      </c>
      <c r="Z49" s="3"/>
      <c r="AA49" s="3"/>
      <c r="AB49" s="3">
        <f>ROUND(SUMIF(AA28:AA47,"=427665379",O28:O47),2)</f>
        <v>476.64</v>
      </c>
      <c r="AC49" s="3">
        <f>ROUND(SUMIF(AA28:AA47,"=427665379",P28:P47),2)</f>
        <v>379.81</v>
      </c>
      <c r="AD49" s="3">
        <f>ROUND(SUMIF(AA28:AA47,"=427665379",Q28:Q47),2)</f>
        <v>10.73</v>
      </c>
      <c r="AE49" s="3">
        <f>ROUND(SUMIF(AA28:AA47,"=427665379",R28:R47),2)</f>
        <v>0.88</v>
      </c>
      <c r="AF49" s="3">
        <f>ROUND(SUMIF(AA28:AA47,"=427665379",S28:S47),2)</f>
        <v>86.1</v>
      </c>
      <c r="AG49" s="3">
        <f>ROUND(SUMIF(AA28:AA47,"=427665379",T28:T47),2)</f>
        <v>0</v>
      </c>
      <c r="AH49" s="3">
        <f>SUMIF(AA28:AA47,"=427665379",U28:U47)</f>
        <v>7.5343816800000001</v>
      </c>
      <c r="AI49" s="3">
        <f>SUMIF(AA28:AA47,"=427665379",V28:V47)</f>
        <v>0</v>
      </c>
      <c r="AJ49" s="3">
        <f>ROUND(SUMIF(AA28:AA47,"=427665379",W28:W47),2)</f>
        <v>0</v>
      </c>
      <c r="AK49" s="3">
        <f>ROUND(SUMIF(AA28:AA47,"=427665379",X28:X47),2)</f>
        <v>81.59</v>
      </c>
      <c r="AL49" s="3">
        <f>ROUND(SUMIF(AA28:AA47,"=427665379",Y28:Y47),2)</f>
        <v>40.54</v>
      </c>
      <c r="AM49" s="3"/>
      <c r="AN49" s="3"/>
      <c r="AO49" s="3">
        <f t="shared" ref="AO49:BD49" si="61">ROUND(BX49,2)</f>
        <v>0</v>
      </c>
      <c r="AP49" s="3">
        <f t="shared" si="61"/>
        <v>0</v>
      </c>
      <c r="AQ49" s="3">
        <f t="shared" si="61"/>
        <v>0</v>
      </c>
      <c r="AR49" s="3">
        <f t="shared" si="61"/>
        <v>598.77</v>
      </c>
      <c r="AS49" s="3">
        <f t="shared" si="61"/>
        <v>79.58</v>
      </c>
      <c r="AT49" s="3">
        <f t="shared" si="61"/>
        <v>519.19000000000005</v>
      </c>
      <c r="AU49" s="3">
        <f t="shared" si="61"/>
        <v>0</v>
      </c>
      <c r="AV49" s="3">
        <f t="shared" si="61"/>
        <v>379.81</v>
      </c>
      <c r="AW49" s="3">
        <f t="shared" si="61"/>
        <v>379.81</v>
      </c>
      <c r="AX49" s="3">
        <f t="shared" si="61"/>
        <v>0</v>
      </c>
      <c r="AY49" s="3">
        <f t="shared" si="61"/>
        <v>379.81</v>
      </c>
      <c r="AZ49" s="3">
        <f t="shared" si="61"/>
        <v>0</v>
      </c>
      <c r="BA49" s="3">
        <f t="shared" si="61"/>
        <v>0</v>
      </c>
      <c r="BB49" s="3">
        <f t="shared" si="61"/>
        <v>0</v>
      </c>
      <c r="BC49" s="3">
        <f t="shared" si="61"/>
        <v>0</v>
      </c>
      <c r="BD49" s="3">
        <f t="shared" si="61"/>
        <v>0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ROUND(SUMIF(AA28:AA47,"=427665379",FQ28:FQ47),2)</f>
        <v>0</v>
      </c>
      <c r="BY49" s="3">
        <f>ROUND(SUMIF(AA28:AA47,"=427665379",FR28:FR47),2)</f>
        <v>0</v>
      </c>
      <c r="BZ49" s="3">
        <f>ROUND(SUMIF(AA28:AA47,"=427665379",GL28:GL47),2)</f>
        <v>0</v>
      </c>
      <c r="CA49" s="3">
        <f>ROUND(SUMIF(AA28:AA47,"=427665379",GM28:GM47),2)</f>
        <v>598.77</v>
      </c>
      <c r="CB49" s="3">
        <f>ROUND(SUMIF(AA28:AA47,"=427665379",GN28:GN47),2)</f>
        <v>79.58</v>
      </c>
      <c r="CC49" s="3">
        <f>ROUND(SUMIF(AA28:AA47,"=427665379",GO28:GO47),2)</f>
        <v>519.19000000000005</v>
      </c>
      <c r="CD49" s="3">
        <f>ROUND(SUMIF(AA28:AA47,"=427665379",GP28:GP47),2)</f>
        <v>0</v>
      </c>
      <c r="CE49" s="3">
        <f>AC49-BX49</f>
        <v>379.81</v>
      </c>
      <c r="CF49" s="3">
        <f>AC49-BY49</f>
        <v>379.81</v>
      </c>
      <c r="CG49" s="3">
        <f>BX49-BZ49</f>
        <v>0</v>
      </c>
      <c r="CH49" s="3">
        <f>AC49-BX49-BY49+BZ49</f>
        <v>379.81</v>
      </c>
      <c r="CI49" s="3">
        <f>BY49-BZ49</f>
        <v>0</v>
      </c>
      <c r="CJ49" s="3">
        <f>ROUND(SUMIF(AA28:AA47,"=427665379",GX28:GX47),2)</f>
        <v>0</v>
      </c>
      <c r="CK49" s="3">
        <f>ROUND(SUMIF(AA28:AA47,"=427665379",GY28:GY47),2)</f>
        <v>0</v>
      </c>
      <c r="CL49" s="3">
        <f>ROUND(SUMIF(AA28:AA47,"=427665379",GZ28:GZ47),2)</f>
        <v>0</v>
      </c>
      <c r="CM49" s="3">
        <f>ROUND(SUMIF(AA28:AA47,"=427665379",HD28:HD47),2)</f>
        <v>0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>
        <f t="shared" ref="DG49:DL49" si="62">ROUND(DT49,2)</f>
        <v>6590.01</v>
      </c>
      <c r="DH49" s="4">
        <f t="shared" si="62"/>
        <v>1573.05</v>
      </c>
      <c r="DI49" s="4">
        <f t="shared" si="62"/>
        <v>165.23</v>
      </c>
      <c r="DJ49" s="4">
        <f t="shared" si="62"/>
        <v>49.58</v>
      </c>
      <c r="DK49" s="4">
        <f t="shared" si="62"/>
        <v>4851.7299999999996</v>
      </c>
      <c r="DL49" s="4">
        <f t="shared" si="62"/>
        <v>0</v>
      </c>
      <c r="DM49" s="4">
        <f>DZ49</f>
        <v>7.5343816800000001</v>
      </c>
      <c r="DN49" s="4">
        <f>EA49</f>
        <v>0</v>
      </c>
      <c r="DO49" s="4">
        <f>ROUND(EB49,2)</f>
        <v>0</v>
      </c>
      <c r="DP49" s="4">
        <f>ROUND(EC49,2)</f>
        <v>4597.63</v>
      </c>
      <c r="DQ49" s="4">
        <f>ROUND(ED49,2)</f>
        <v>2284.2800000000002</v>
      </c>
      <c r="DR49" s="4"/>
      <c r="DS49" s="4"/>
      <c r="DT49" s="4">
        <f>ROUND(SUMIF(AA28:AA47,"=427665377",O28:O47),2)</f>
        <v>6590.01</v>
      </c>
      <c r="DU49" s="4">
        <f>ROUND(SUMIF(AA28:AA47,"=427665377",P28:P47),2)</f>
        <v>1573.05</v>
      </c>
      <c r="DV49" s="4">
        <f>ROUND(SUMIF(AA28:AA47,"=427665377",Q28:Q47),2)</f>
        <v>165.23</v>
      </c>
      <c r="DW49" s="4">
        <f>ROUND(SUMIF(AA28:AA47,"=427665377",R28:R47),2)</f>
        <v>49.58</v>
      </c>
      <c r="DX49" s="4">
        <f>ROUND(SUMIF(AA28:AA47,"=427665377",S28:S47),2)</f>
        <v>4851.7299999999996</v>
      </c>
      <c r="DY49" s="4">
        <f>ROUND(SUMIF(AA28:AA47,"=427665377",T28:T47),2)</f>
        <v>0</v>
      </c>
      <c r="DZ49" s="4">
        <f>SUMIF(AA28:AA47,"=427665377",U28:U47)</f>
        <v>7.5343816800000001</v>
      </c>
      <c r="EA49" s="4">
        <f>SUMIF(AA28:AA47,"=427665377",V28:V47)</f>
        <v>0</v>
      </c>
      <c r="EB49" s="4">
        <f>ROUND(SUMIF(AA28:AA47,"=427665377",W28:W47),2)</f>
        <v>0</v>
      </c>
      <c r="EC49" s="4">
        <f>ROUND(SUMIF(AA28:AA47,"=427665377",X28:X47),2)</f>
        <v>4597.63</v>
      </c>
      <c r="ED49" s="4">
        <f>ROUND(SUMIF(AA28:AA47,"=427665377",Y28:Y47),2)</f>
        <v>2284.2800000000002</v>
      </c>
      <c r="EE49" s="4"/>
      <c r="EF49" s="4"/>
      <c r="EG49" s="4">
        <f t="shared" ref="EG49:EV49" si="63">ROUND(FP49,2)</f>
        <v>0</v>
      </c>
      <c r="EH49" s="4">
        <f t="shared" si="63"/>
        <v>0</v>
      </c>
      <c r="EI49" s="4">
        <f t="shared" si="63"/>
        <v>0</v>
      </c>
      <c r="EJ49" s="4">
        <f t="shared" si="63"/>
        <v>13471.92</v>
      </c>
      <c r="EK49" s="4">
        <f t="shared" si="63"/>
        <v>4484.2</v>
      </c>
      <c r="EL49" s="4">
        <f t="shared" si="63"/>
        <v>8987.7199999999993</v>
      </c>
      <c r="EM49" s="4">
        <f t="shared" si="63"/>
        <v>0</v>
      </c>
      <c r="EN49" s="4">
        <f t="shared" si="63"/>
        <v>1573.05</v>
      </c>
      <c r="EO49" s="4">
        <f t="shared" si="63"/>
        <v>1573.05</v>
      </c>
      <c r="EP49" s="4">
        <f t="shared" si="63"/>
        <v>0</v>
      </c>
      <c r="EQ49" s="4">
        <f t="shared" si="63"/>
        <v>1573.05</v>
      </c>
      <c r="ER49" s="4">
        <f t="shared" si="63"/>
        <v>0</v>
      </c>
      <c r="ES49" s="4">
        <f t="shared" si="63"/>
        <v>0</v>
      </c>
      <c r="ET49" s="4">
        <f t="shared" si="63"/>
        <v>0</v>
      </c>
      <c r="EU49" s="4">
        <f t="shared" si="63"/>
        <v>0</v>
      </c>
      <c r="EV49" s="4">
        <f t="shared" si="63"/>
        <v>0</v>
      </c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>
        <f>ROUND(SUMIF(AA28:AA47,"=427665377",FQ28:FQ47),2)</f>
        <v>0</v>
      </c>
      <c r="FQ49" s="4">
        <f>ROUND(SUMIF(AA28:AA47,"=427665377",FR28:FR47),2)</f>
        <v>0</v>
      </c>
      <c r="FR49" s="4">
        <f>ROUND(SUMIF(AA28:AA47,"=427665377",GL28:GL47),2)</f>
        <v>0</v>
      </c>
      <c r="FS49" s="4">
        <f>ROUND(SUMIF(AA28:AA47,"=427665377",GM28:GM47),2)</f>
        <v>13471.92</v>
      </c>
      <c r="FT49" s="4">
        <f>ROUND(SUMIF(AA28:AA47,"=427665377",GN28:GN47),2)</f>
        <v>4484.2</v>
      </c>
      <c r="FU49" s="4">
        <f>ROUND(SUMIF(AA28:AA47,"=427665377",GO28:GO47),2)</f>
        <v>8987.7199999999993</v>
      </c>
      <c r="FV49" s="4">
        <f>ROUND(SUMIF(AA28:AA47,"=427665377",GP28:GP47),2)</f>
        <v>0</v>
      </c>
      <c r="FW49" s="4">
        <f>DU49-FP49</f>
        <v>1573.05</v>
      </c>
      <c r="FX49" s="4">
        <f>DU49-FQ49</f>
        <v>1573.05</v>
      </c>
      <c r="FY49" s="4">
        <f>FP49-FR49</f>
        <v>0</v>
      </c>
      <c r="FZ49" s="4">
        <f>DU49-FP49-FQ49+FR49</f>
        <v>1573.05</v>
      </c>
      <c r="GA49" s="4">
        <f>FQ49-FR49</f>
        <v>0</v>
      </c>
      <c r="GB49" s="4">
        <f>ROUND(SUMIF(AA28:AA47,"=427665377",GX28:GX47),2)</f>
        <v>0</v>
      </c>
      <c r="GC49" s="4">
        <f>ROUND(SUMIF(AA28:AA47,"=427665377",GY28:GY47),2)</f>
        <v>0</v>
      </c>
      <c r="GD49" s="4">
        <f>ROUND(SUMIF(AA28:AA47,"=427665377",GZ28:GZ47),2)</f>
        <v>0</v>
      </c>
      <c r="GE49" s="4">
        <f>ROUND(SUMIF(AA28:AA47,"=427665377",HD28:HD47),2)</f>
        <v>0</v>
      </c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201</v>
      </c>
      <c r="F51" s="5">
        <f>ROUND(Source!O49,O51)</f>
        <v>476.64</v>
      </c>
      <c r="G51" s="5" t="s">
        <v>64</v>
      </c>
      <c r="H51" s="5" t="s">
        <v>65</v>
      </c>
      <c r="I51" s="5"/>
      <c r="J51" s="5"/>
      <c r="K51" s="5">
        <v>201</v>
      </c>
      <c r="L51" s="5">
        <v>1</v>
      </c>
      <c r="M51" s="5">
        <v>3</v>
      </c>
      <c r="N51" s="5" t="s">
        <v>3</v>
      </c>
      <c r="O51" s="5">
        <v>2</v>
      </c>
      <c r="P51" s="5">
        <f>ROUND(Source!DG49,O51)</f>
        <v>6590.01</v>
      </c>
      <c r="Q51" s="5"/>
      <c r="R51" s="5"/>
      <c r="S51" s="5"/>
      <c r="T51" s="5"/>
      <c r="U51" s="5"/>
      <c r="V51" s="5"/>
      <c r="W51" s="5">
        <v>476.64</v>
      </c>
      <c r="X51" s="5">
        <v>1</v>
      </c>
      <c r="Y51" s="5">
        <v>476.64</v>
      </c>
      <c r="Z51" s="5">
        <v>6590.01</v>
      </c>
      <c r="AA51" s="5">
        <v>1</v>
      </c>
      <c r="AB51" s="5">
        <v>6590.01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202</v>
      </c>
      <c r="F52" s="5">
        <f>ROUND(Source!P49,O52)</f>
        <v>379.81</v>
      </c>
      <c r="G52" s="5" t="s">
        <v>66</v>
      </c>
      <c r="H52" s="5" t="s">
        <v>67</v>
      </c>
      <c r="I52" s="5"/>
      <c r="J52" s="5"/>
      <c r="K52" s="5">
        <v>202</v>
      </c>
      <c r="L52" s="5">
        <v>2</v>
      </c>
      <c r="M52" s="5">
        <v>3</v>
      </c>
      <c r="N52" s="5" t="s">
        <v>3</v>
      </c>
      <c r="O52" s="5">
        <v>2</v>
      </c>
      <c r="P52" s="5">
        <f>ROUND(Source!DH49,O52)</f>
        <v>1573.05</v>
      </c>
      <c r="Q52" s="5"/>
      <c r="R52" s="5"/>
      <c r="S52" s="5"/>
      <c r="T52" s="5"/>
      <c r="U52" s="5"/>
      <c r="V52" s="5"/>
      <c r="W52" s="5">
        <v>379.81</v>
      </c>
      <c r="X52" s="5">
        <v>1</v>
      </c>
      <c r="Y52" s="5">
        <v>379.81</v>
      </c>
      <c r="Z52" s="5">
        <v>1573.05</v>
      </c>
      <c r="AA52" s="5">
        <v>1</v>
      </c>
      <c r="AB52" s="5">
        <v>1573.05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68</v>
      </c>
      <c r="H53" s="5" t="s">
        <v>69</v>
      </c>
      <c r="I53" s="5"/>
      <c r="J53" s="5"/>
      <c r="K53" s="5">
        <v>222</v>
      </c>
      <c r="L53" s="5">
        <v>3</v>
      </c>
      <c r="M53" s="5">
        <v>3</v>
      </c>
      <c r="N53" s="5" t="s">
        <v>3</v>
      </c>
      <c r="O53" s="5">
        <v>2</v>
      </c>
      <c r="P53" s="5">
        <f>ROUND(Source!EG49,O53)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379.81</v>
      </c>
      <c r="G54" s="5" t="s">
        <v>70</v>
      </c>
      <c r="H54" s="5" t="s">
        <v>71</v>
      </c>
      <c r="I54" s="5"/>
      <c r="J54" s="5"/>
      <c r="K54" s="5">
        <v>225</v>
      </c>
      <c r="L54" s="5">
        <v>4</v>
      </c>
      <c r="M54" s="5">
        <v>3</v>
      </c>
      <c r="N54" s="5" t="s">
        <v>3</v>
      </c>
      <c r="O54" s="5">
        <v>2</v>
      </c>
      <c r="P54" s="5">
        <f>ROUND(Source!EN49,O54)</f>
        <v>1573.05</v>
      </c>
      <c r="Q54" s="5"/>
      <c r="R54" s="5"/>
      <c r="S54" s="5"/>
      <c r="T54" s="5"/>
      <c r="U54" s="5"/>
      <c r="V54" s="5"/>
      <c r="W54" s="5">
        <v>379.81</v>
      </c>
      <c r="X54" s="5">
        <v>1</v>
      </c>
      <c r="Y54" s="5">
        <v>379.81</v>
      </c>
      <c r="Z54" s="5">
        <v>1573.05</v>
      </c>
      <c r="AA54" s="5">
        <v>1</v>
      </c>
      <c r="AB54" s="5">
        <v>1573.05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379.81</v>
      </c>
      <c r="G55" s="5" t="s">
        <v>72</v>
      </c>
      <c r="H55" s="5" t="s">
        <v>73</v>
      </c>
      <c r="I55" s="5"/>
      <c r="J55" s="5"/>
      <c r="K55" s="5">
        <v>226</v>
      </c>
      <c r="L55" s="5">
        <v>5</v>
      </c>
      <c r="M55" s="5">
        <v>3</v>
      </c>
      <c r="N55" s="5" t="s">
        <v>3</v>
      </c>
      <c r="O55" s="5">
        <v>2</v>
      </c>
      <c r="P55" s="5">
        <f>ROUND(Source!EO49,O55)</f>
        <v>1573.05</v>
      </c>
      <c r="Q55" s="5"/>
      <c r="R55" s="5"/>
      <c r="S55" s="5"/>
      <c r="T55" s="5"/>
      <c r="U55" s="5"/>
      <c r="V55" s="5"/>
      <c r="W55" s="5">
        <v>379.81</v>
      </c>
      <c r="X55" s="5">
        <v>1</v>
      </c>
      <c r="Y55" s="5">
        <v>379.81</v>
      </c>
      <c r="Z55" s="5">
        <v>1573.05</v>
      </c>
      <c r="AA55" s="5">
        <v>1</v>
      </c>
      <c r="AB55" s="5">
        <v>1573.05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74</v>
      </c>
      <c r="H56" s="5" t="s">
        <v>75</v>
      </c>
      <c r="I56" s="5"/>
      <c r="J56" s="5"/>
      <c r="K56" s="5">
        <v>227</v>
      </c>
      <c r="L56" s="5">
        <v>6</v>
      </c>
      <c r="M56" s="5">
        <v>3</v>
      </c>
      <c r="N56" s="5" t="s">
        <v>3</v>
      </c>
      <c r="O56" s="5">
        <v>2</v>
      </c>
      <c r="P56" s="5">
        <f>ROUND(Source!EP49,O56)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379.81</v>
      </c>
      <c r="G57" s="5" t="s">
        <v>76</v>
      </c>
      <c r="H57" s="5" t="s">
        <v>77</v>
      </c>
      <c r="I57" s="5"/>
      <c r="J57" s="5"/>
      <c r="K57" s="5">
        <v>228</v>
      </c>
      <c r="L57" s="5">
        <v>7</v>
      </c>
      <c r="M57" s="5">
        <v>3</v>
      </c>
      <c r="N57" s="5" t="s">
        <v>3</v>
      </c>
      <c r="O57" s="5">
        <v>2</v>
      </c>
      <c r="P57" s="5">
        <f>ROUND(Source!EQ49,O57)</f>
        <v>1573.05</v>
      </c>
      <c r="Q57" s="5"/>
      <c r="R57" s="5"/>
      <c r="S57" s="5"/>
      <c r="T57" s="5"/>
      <c r="U57" s="5"/>
      <c r="V57" s="5"/>
      <c r="W57" s="5">
        <v>379.81</v>
      </c>
      <c r="X57" s="5">
        <v>1</v>
      </c>
      <c r="Y57" s="5">
        <v>379.81</v>
      </c>
      <c r="Z57" s="5">
        <v>1573.05</v>
      </c>
      <c r="AA57" s="5">
        <v>1</v>
      </c>
      <c r="AB57" s="5">
        <v>1573.05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0</v>
      </c>
      <c r="G58" s="5" t="s">
        <v>78</v>
      </c>
      <c r="H58" s="5" t="s">
        <v>79</v>
      </c>
      <c r="I58" s="5"/>
      <c r="J58" s="5"/>
      <c r="K58" s="5">
        <v>216</v>
      </c>
      <c r="L58" s="5">
        <v>8</v>
      </c>
      <c r="M58" s="5">
        <v>3</v>
      </c>
      <c r="N58" s="5" t="s">
        <v>3</v>
      </c>
      <c r="O58" s="5">
        <v>2</v>
      </c>
      <c r="P58" s="5">
        <f>ROUND(Source!EH49,O58)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80</v>
      </c>
      <c r="H59" s="5" t="s">
        <v>81</v>
      </c>
      <c r="I59" s="5"/>
      <c r="J59" s="5"/>
      <c r="K59" s="5">
        <v>223</v>
      </c>
      <c r="L59" s="5">
        <v>9</v>
      </c>
      <c r="M59" s="5">
        <v>3</v>
      </c>
      <c r="N59" s="5" t="s">
        <v>3</v>
      </c>
      <c r="O59" s="5">
        <v>2</v>
      </c>
      <c r="P59" s="5">
        <f>ROUND(Source!EI49,O59)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0</v>
      </c>
      <c r="G60" s="5" t="s">
        <v>82</v>
      </c>
      <c r="H60" s="5" t="s">
        <v>83</v>
      </c>
      <c r="I60" s="5"/>
      <c r="J60" s="5"/>
      <c r="K60" s="5">
        <v>229</v>
      </c>
      <c r="L60" s="5">
        <v>10</v>
      </c>
      <c r="M60" s="5">
        <v>3</v>
      </c>
      <c r="N60" s="5" t="s">
        <v>3</v>
      </c>
      <c r="O60" s="5">
        <v>2</v>
      </c>
      <c r="P60" s="5">
        <f>ROUND(Source!ER49,O60)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203</v>
      </c>
      <c r="F61" s="5">
        <f>ROUND(Source!Q49,O61)</f>
        <v>10.73</v>
      </c>
      <c r="G61" s="5" t="s">
        <v>84</v>
      </c>
      <c r="H61" s="5" t="s">
        <v>85</v>
      </c>
      <c r="I61" s="5"/>
      <c r="J61" s="5"/>
      <c r="K61" s="5">
        <v>203</v>
      </c>
      <c r="L61" s="5">
        <v>11</v>
      </c>
      <c r="M61" s="5">
        <v>3</v>
      </c>
      <c r="N61" s="5" t="s">
        <v>3</v>
      </c>
      <c r="O61" s="5">
        <v>2</v>
      </c>
      <c r="P61" s="5">
        <f>ROUND(Source!DI49,O61)</f>
        <v>165.23</v>
      </c>
      <c r="Q61" s="5"/>
      <c r="R61" s="5"/>
      <c r="S61" s="5"/>
      <c r="T61" s="5"/>
      <c r="U61" s="5"/>
      <c r="V61" s="5"/>
      <c r="W61" s="5">
        <v>10.73</v>
      </c>
      <c r="X61" s="5">
        <v>1</v>
      </c>
      <c r="Y61" s="5">
        <v>10.73</v>
      </c>
      <c r="Z61" s="5">
        <v>165.23</v>
      </c>
      <c r="AA61" s="5">
        <v>1</v>
      </c>
      <c r="AB61" s="5">
        <v>165.23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86</v>
      </c>
      <c r="H62" s="5" t="s">
        <v>87</v>
      </c>
      <c r="I62" s="5"/>
      <c r="J62" s="5"/>
      <c r="K62" s="5">
        <v>231</v>
      </c>
      <c r="L62" s="5">
        <v>12</v>
      </c>
      <c r="M62" s="5">
        <v>3</v>
      </c>
      <c r="N62" s="5" t="s">
        <v>3</v>
      </c>
      <c r="O62" s="5">
        <v>2</v>
      </c>
      <c r="P62" s="5">
        <f>ROUND(Source!ET49,O62)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204</v>
      </c>
      <c r="F63" s="5">
        <f>ROUND(Source!R49,O63)</f>
        <v>0.88</v>
      </c>
      <c r="G63" s="5" t="s">
        <v>88</v>
      </c>
      <c r="H63" s="5" t="s">
        <v>89</v>
      </c>
      <c r="I63" s="5"/>
      <c r="J63" s="5"/>
      <c r="K63" s="5">
        <v>204</v>
      </c>
      <c r="L63" s="5">
        <v>13</v>
      </c>
      <c r="M63" s="5">
        <v>3</v>
      </c>
      <c r="N63" s="5" t="s">
        <v>3</v>
      </c>
      <c r="O63" s="5">
        <v>2</v>
      </c>
      <c r="P63" s="5">
        <f>ROUND(Source!DJ49,O63)</f>
        <v>49.58</v>
      </c>
      <c r="Q63" s="5"/>
      <c r="R63" s="5"/>
      <c r="S63" s="5"/>
      <c r="T63" s="5"/>
      <c r="U63" s="5"/>
      <c r="V63" s="5"/>
      <c r="W63" s="5">
        <v>0.88</v>
      </c>
      <c r="X63" s="5">
        <v>1</v>
      </c>
      <c r="Y63" s="5">
        <v>0.88</v>
      </c>
      <c r="Z63" s="5">
        <v>49.58</v>
      </c>
      <c r="AA63" s="5">
        <v>1</v>
      </c>
      <c r="AB63" s="5">
        <v>49.58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205</v>
      </c>
      <c r="F64" s="5">
        <f>ROUND(Source!S49,O64)</f>
        <v>86.1</v>
      </c>
      <c r="G64" s="5" t="s">
        <v>90</v>
      </c>
      <c r="H64" s="5" t="s">
        <v>91</v>
      </c>
      <c r="I64" s="5"/>
      <c r="J64" s="5"/>
      <c r="K64" s="5">
        <v>205</v>
      </c>
      <c r="L64" s="5">
        <v>14</v>
      </c>
      <c r="M64" s="5">
        <v>3</v>
      </c>
      <c r="N64" s="5" t="s">
        <v>3</v>
      </c>
      <c r="O64" s="5">
        <v>2</v>
      </c>
      <c r="P64" s="5">
        <f>ROUND(Source!DK49,O64)</f>
        <v>4851.7299999999996</v>
      </c>
      <c r="Q64" s="5"/>
      <c r="R64" s="5"/>
      <c r="S64" s="5"/>
      <c r="T64" s="5"/>
      <c r="U64" s="5"/>
      <c r="V64" s="5"/>
      <c r="W64" s="5">
        <v>86.1</v>
      </c>
      <c r="X64" s="5">
        <v>1</v>
      </c>
      <c r="Y64" s="5">
        <v>86.1</v>
      </c>
      <c r="Z64" s="5">
        <v>4851.7299999999996</v>
      </c>
      <c r="AA64" s="5">
        <v>1</v>
      </c>
      <c r="AB64" s="5">
        <v>4851.7299999999996</v>
      </c>
    </row>
    <row r="65" spans="1:88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92</v>
      </c>
      <c r="H65" s="5" t="s">
        <v>93</v>
      </c>
      <c r="I65" s="5"/>
      <c r="J65" s="5"/>
      <c r="K65" s="5">
        <v>232</v>
      </c>
      <c r="L65" s="5">
        <v>15</v>
      </c>
      <c r="M65" s="5">
        <v>3</v>
      </c>
      <c r="N65" s="5" t="s">
        <v>3</v>
      </c>
      <c r="O65" s="5">
        <v>2</v>
      </c>
      <c r="P65" s="5">
        <f>ROUND(Source!EU49,O65)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88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79.58</v>
      </c>
      <c r="G66" s="5" t="s">
        <v>94</v>
      </c>
      <c r="H66" s="5" t="s">
        <v>95</v>
      </c>
      <c r="I66" s="5"/>
      <c r="J66" s="5"/>
      <c r="K66" s="5">
        <v>214</v>
      </c>
      <c r="L66" s="5">
        <v>16</v>
      </c>
      <c r="M66" s="5">
        <v>3</v>
      </c>
      <c r="N66" s="5" t="s">
        <v>3</v>
      </c>
      <c r="O66" s="5">
        <v>2</v>
      </c>
      <c r="P66" s="5">
        <f>ROUND(Source!EK49,O66)</f>
        <v>4484.2</v>
      </c>
      <c r="Q66" s="5"/>
      <c r="R66" s="5"/>
      <c r="S66" s="5"/>
      <c r="T66" s="5"/>
      <c r="U66" s="5"/>
      <c r="V66" s="5"/>
      <c r="W66" s="5">
        <v>79.58</v>
      </c>
      <c r="X66" s="5">
        <v>1</v>
      </c>
      <c r="Y66" s="5">
        <v>79.58</v>
      </c>
      <c r="Z66" s="5">
        <v>4484.2</v>
      </c>
      <c r="AA66" s="5">
        <v>1</v>
      </c>
      <c r="AB66" s="5">
        <v>4484.2</v>
      </c>
    </row>
    <row r="67" spans="1:88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519.19000000000005</v>
      </c>
      <c r="G67" s="5" t="s">
        <v>96</v>
      </c>
      <c r="H67" s="5" t="s">
        <v>97</v>
      </c>
      <c r="I67" s="5"/>
      <c r="J67" s="5"/>
      <c r="K67" s="5">
        <v>215</v>
      </c>
      <c r="L67" s="5">
        <v>17</v>
      </c>
      <c r="M67" s="5">
        <v>3</v>
      </c>
      <c r="N67" s="5" t="s">
        <v>3</v>
      </c>
      <c r="O67" s="5">
        <v>2</v>
      </c>
      <c r="P67" s="5">
        <f>ROUND(Source!EL49,O67)</f>
        <v>8987.7199999999993</v>
      </c>
      <c r="Q67" s="5"/>
      <c r="R67" s="5"/>
      <c r="S67" s="5"/>
      <c r="T67" s="5"/>
      <c r="U67" s="5"/>
      <c r="V67" s="5"/>
      <c r="W67" s="5">
        <v>519.19000000000005</v>
      </c>
      <c r="X67" s="5">
        <v>1</v>
      </c>
      <c r="Y67" s="5">
        <v>519.19000000000005</v>
      </c>
      <c r="Z67" s="5">
        <v>8987.7199999999993</v>
      </c>
      <c r="AA67" s="5">
        <v>1</v>
      </c>
      <c r="AB67" s="5">
        <v>8987.7199999999993</v>
      </c>
    </row>
    <row r="68" spans="1:88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0</v>
      </c>
      <c r="G68" s="5" t="s">
        <v>98</v>
      </c>
      <c r="H68" s="5" t="s">
        <v>99</v>
      </c>
      <c r="I68" s="5"/>
      <c r="J68" s="5"/>
      <c r="K68" s="5">
        <v>217</v>
      </c>
      <c r="L68" s="5">
        <v>18</v>
      </c>
      <c r="M68" s="5">
        <v>3</v>
      </c>
      <c r="N68" s="5" t="s">
        <v>3</v>
      </c>
      <c r="O68" s="5">
        <v>2</v>
      </c>
      <c r="P68" s="5">
        <f>ROUND(Source!EM49,O68)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88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100</v>
      </c>
      <c r="H69" s="5" t="s">
        <v>101</v>
      </c>
      <c r="I69" s="5"/>
      <c r="J69" s="5"/>
      <c r="K69" s="5">
        <v>230</v>
      </c>
      <c r="L69" s="5">
        <v>19</v>
      </c>
      <c r="M69" s="5">
        <v>3</v>
      </c>
      <c r="N69" s="5" t="s">
        <v>3</v>
      </c>
      <c r="O69" s="5">
        <v>2</v>
      </c>
      <c r="P69" s="5">
        <f>ROUND(Source!ES49,O69)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88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102</v>
      </c>
      <c r="H70" s="5" t="s">
        <v>103</v>
      </c>
      <c r="I70" s="5"/>
      <c r="J70" s="5"/>
      <c r="K70" s="5">
        <v>206</v>
      </c>
      <c r="L70" s="5">
        <v>20</v>
      </c>
      <c r="M70" s="5">
        <v>3</v>
      </c>
      <c r="N70" s="5" t="s">
        <v>3</v>
      </c>
      <c r="O70" s="5">
        <v>2</v>
      </c>
      <c r="P70" s="5">
        <f>ROUND(Source!DL49,O70)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88" x14ac:dyDescent="0.2">
      <c r="A71" s="5">
        <v>50</v>
      </c>
      <c r="B71" s="5">
        <v>0</v>
      </c>
      <c r="C71" s="5">
        <v>0</v>
      </c>
      <c r="D71" s="5">
        <v>1</v>
      </c>
      <c r="E71" s="5">
        <v>207</v>
      </c>
      <c r="F71" s="5">
        <f>Source!U49</f>
        <v>7.5343816800000001</v>
      </c>
      <c r="G71" s="5" t="s">
        <v>104</v>
      </c>
      <c r="H71" s="5" t="s">
        <v>105</v>
      </c>
      <c r="I71" s="5"/>
      <c r="J71" s="5"/>
      <c r="K71" s="5">
        <v>207</v>
      </c>
      <c r="L71" s="5">
        <v>21</v>
      </c>
      <c r="M71" s="5">
        <v>3</v>
      </c>
      <c r="N71" s="5" t="s">
        <v>3</v>
      </c>
      <c r="O71" s="5">
        <v>-1</v>
      </c>
      <c r="P71" s="5">
        <f>Source!DM49</f>
        <v>7.5343816800000001</v>
      </c>
      <c r="Q71" s="5"/>
      <c r="R71" s="5"/>
      <c r="S71" s="5"/>
      <c r="T71" s="5"/>
      <c r="U71" s="5"/>
      <c r="V71" s="5"/>
      <c r="W71" s="5">
        <v>7.5343816800000001</v>
      </c>
      <c r="X71" s="5">
        <v>1</v>
      </c>
      <c r="Y71" s="5">
        <v>7.5343816800000001</v>
      </c>
      <c r="Z71" s="5">
        <v>7.5343816800000001</v>
      </c>
      <c r="AA71" s="5">
        <v>1</v>
      </c>
      <c r="AB71" s="5">
        <v>7.5343816800000001</v>
      </c>
    </row>
    <row r="72" spans="1:88" x14ac:dyDescent="0.2">
      <c r="A72" s="5">
        <v>50</v>
      </c>
      <c r="B72" s="5">
        <v>0</v>
      </c>
      <c r="C72" s="5">
        <v>0</v>
      </c>
      <c r="D72" s="5">
        <v>1</v>
      </c>
      <c r="E72" s="5">
        <v>208</v>
      </c>
      <c r="F72" s="5">
        <f>Source!V49</f>
        <v>0</v>
      </c>
      <c r="G72" s="5" t="s">
        <v>106</v>
      </c>
      <c r="H72" s="5" t="s">
        <v>107</v>
      </c>
      <c r="I72" s="5"/>
      <c r="J72" s="5"/>
      <c r="K72" s="5">
        <v>208</v>
      </c>
      <c r="L72" s="5">
        <v>22</v>
      </c>
      <c r="M72" s="5">
        <v>3</v>
      </c>
      <c r="N72" s="5" t="s">
        <v>3</v>
      </c>
      <c r="O72" s="5">
        <v>-1</v>
      </c>
      <c r="P72" s="5">
        <f>Source!DN49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88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0</v>
      </c>
      <c r="G73" s="5" t="s">
        <v>108</v>
      </c>
      <c r="H73" s="5" t="s">
        <v>109</v>
      </c>
      <c r="I73" s="5"/>
      <c r="J73" s="5"/>
      <c r="K73" s="5">
        <v>209</v>
      </c>
      <c r="L73" s="5">
        <v>23</v>
      </c>
      <c r="M73" s="5">
        <v>3</v>
      </c>
      <c r="N73" s="5" t="s">
        <v>3</v>
      </c>
      <c r="O73" s="5">
        <v>2</v>
      </c>
      <c r="P73" s="5">
        <f>ROUND(Source!DO49,O73)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88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0</v>
      </c>
      <c r="G74" s="5" t="s">
        <v>110</v>
      </c>
      <c r="H74" s="5" t="s">
        <v>111</v>
      </c>
      <c r="I74" s="5"/>
      <c r="J74" s="5"/>
      <c r="K74" s="5">
        <v>233</v>
      </c>
      <c r="L74" s="5">
        <v>24</v>
      </c>
      <c r="M74" s="5">
        <v>3</v>
      </c>
      <c r="N74" s="5" t="s">
        <v>3</v>
      </c>
      <c r="O74" s="5">
        <v>2</v>
      </c>
      <c r="P74" s="5">
        <f>ROUND(Source!EV49,O74)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88" x14ac:dyDescent="0.2">
      <c r="A75" s="5">
        <v>50</v>
      </c>
      <c r="B75" s="5">
        <v>0</v>
      </c>
      <c r="C75" s="5">
        <v>0</v>
      </c>
      <c r="D75" s="5">
        <v>1</v>
      </c>
      <c r="E75" s="5">
        <v>210</v>
      </c>
      <c r="F75" s="5">
        <f>ROUND(Source!X49,O75)</f>
        <v>81.59</v>
      </c>
      <c r="G75" s="5" t="s">
        <v>112</v>
      </c>
      <c r="H75" s="5" t="s">
        <v>113</v>
      </c>
      <c r="I75" s="5"/>
      <c r="J75" s="5"/>
      <c r="K75" s="5">
        <v>210</v>
      </c>
      <c r="L75" s="5">
        <v>25</v>
      </c>
      <c r="M75" s="5">
        <v>3</v>
      </c>
      <c r="N75" s="5" t="s">
        <v>3</v>
      </c>
      <c r="O75" s="5">
        <v>2</v>
      </c>
      <c r="P75" s="5">
        <f>ROUND(Source!DP49,O75)</f>
        <v>4597.63</v>
      </c>
      <c r="Q75" s="5"/>
      <c r="R75" s="5"/>
      <c r="S75" s="5"/>
      <c r="T75" s="5"/>
      <c r="U75" s="5"/>
      <c r="V75" s="5"/>
      <c r="W75" s="5">
        <v>81.59</v>
      </c>
      <c r="X75" s="5">
        <v>1</v>
      </c>
      <c r="Y75" s="5">
        <v>81.59</v>
      </c>
      <c r="Z75" s="5">
        <v>4597.63</v>
      </c>
      <c r="AA75" s="5">
        <v>1</v>
      </c>
      <c r="AB75" s="5">
        <v>4597.63</v>
      </c>
    </row>
    <row r="76" spans="1:88" x14ac:dyDescent="0.2">
      <c r="A76" s="5">
        <v>50</v>
      </c>
      <c r="B76" s="5">
        <v>0</v>
      </c>
      <c r="C76" s="5">
        <v>0</v>
      </c>
      <c r="D76" s="5">
        <v>1</v>
      </c>
      <c r="E76" s="5">
        <v>211</v>
      </c>
      <c r="F76" s="5">
        <f>ROUND(Source!Y49,O76)</f>
        <v>40.54</v>
      </c>
      <c r="G76" s="5" t="s">
        <v>114</v>
      </c>
      <c r="H76" s="5" t="s">
        <v>115</v>
      </c>
      <c r="I76" s="5"/>
      <c r="J76" s="5"/>
      <c r="K76" s="5">
        <v>211</v>
      </c>
      <c r="L76" s="5">
        <v>26</v>
      </c>
      <c r="M76" s="5">
        <v>3</v>
      </c>
      <c r="N76" s="5" t="s">
        <v>3</v>
      </c>
      <c r="O76" s="5">
        <v>2</v>
      </c>
      <c r="P76" s="5">
        <f>ROUND(Source!DQ49,O76)</f>
        <v>2284.2800000000002</v>
      </c>
      <c r="Q76" s="5"/>
      <c r="R76" s="5"/>
      <c r="S76" s="5"/>
      <c r="T76" s="5"/>
      <c r="U76" s="5"/>
      <c r="V76" s="5"/>
      <c r="W76" s="5">
        <v>40.54</v>
      </c>
      <c r="X76" s="5">
        <v>1</v>
      </c>
      <c r="Y76" s="5">
        <v>40.54</v>
      </c>
      <c r="Z76" s="5">
        <v>2284.2800000000002</v>
      </c>
      <c r="AA76" s="5">
        <v>1</v>
      </c>
      <c r="AB76" s="5">
        <v>2284.2800000000002</v>
      </c>
    </row>
    <row r="77" spans="1:88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598.77</v>
      </c>
      <c r="G77" s="5" t="s">
        <v>116</v>
      </c>
      <c r="H77" s="5" t="s">
        <v>117</v>
      </c>
      <c r="I77" s="5"/>
      <c r="J77" s="5"/>
      <c r="K77" s="5">
        <v>224</v>
      </c>
      <c r="L77" s="5">
        <v>27</v>
      </c>
      <c r="M77" s="5">
        <v>3</v>
      </c>
      <c r="N77" s="5" t="s">
        <v>3</v>
      </c>
      <c r="O77" s="5">
        <v>2</v>
      </c>
      <c r="P77" s="5">
        <f>ROUND(Source!EJ49,O77)</f>
        <v>13471.92</v>
      </c>
      <c r="Q77" s="5"/>
      <c r="R77" s="5"/>
      <c r="S77" s="5"/>
      <c r="T77" s="5"/>
      <c r="U77" s="5"/>
      <c r="V77" s="5"/>
      <c r="W77" s="5">
        <v>598.77</v>
      </c>
      <c r="X77" s="5">
        <v>1</v>
      </c>
      <c r="Y77" s="5">
        <v>598.77</v>
      </c>
      <c r="Z77" s="5">
        <v>13471.92</v>
      </c>
      <c r="AA77" s="5">
        <v>1</v>
      </c>
      <c r="AB77" s="5">
        <v>13471.92</v>
      </c>
    </row>
    <row r="79" spans="1:88" x14ac:dyDescent="0.2">
      <c r="A79" s="1">
        <v>4</v>
      </c>
      <c r="B79" s="1">
        <v>1</v>
      </c>
      <c r="C79" s="1"/>
      <c r="D79" s="1">
        <f>ROW(A142)</f>
        <v>142</v>
      </c>
      <c r="E79" s="1"/>
      <c r="F79" s="1" t="s">
        <v>15</v>
      </c>
      <c r="G79" s="1" t="s">
        <v>118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64">B142</f>
        <v>1</v>
      </c>
      <c r="C81" s="3">
        <f t="shared" si="64"/>
        <v>4</v>
      </c>
      <c r="D81" s="3">
        <f t="shared" si="64"/>
        <v>79</v>
      </c>
      <c r="E81" s="3">
        <f t="shared" si="64"/>
        <v>0</v>
      </c>
      <c r="F81" s="3" t="str">
        <f t="shared" si="64"/>
        <v>Новый раздел</v>
      </c>
      <c r="G81" s="3" t="str">
        <f t="shared" si="64"/>
        <v>Монтажные работы</v>
      </c>
      <c r="H81" s="3"/>
      <c r="I81" s="3"/>
      <c r="J81" s="3"/>
      <c r="K81" s="3"/>
      <c r="L81" s="3"/>
      <c r="M81" s="3"/>
      <c r="N81" s="3"/>
      <c r="O81" s="3">
        <f t="shared" ref="O81:AT81" si="65">O142</f>
        <v>1007.7</v>
      </c>
      <c r="P81" s="3">
        <f t="shared" si="65"/>
        <v>719.12</v>
      </c>
      <c r="Q81" s="3">
        <f t="shared" si="65"/>
        <v>75.459999999999994</v>
      </c>
      <c r="R81" s="3">
        <f t="shared" si="65"/>
        <v>10.63</v>
      </c>
      <c r="S81" s="3">
        <f t="shared" si="65"/>
        <v>213.12</v>
      </c>
      <c r="T81" s="3">
        <f t="shared" si="65"/>
        <v>0</v>
      </c>
      <c r="U81" s="3">
        <f t="shared" si="65"/>
        <v>16.88010045</v>
      </c>
      <c r="V81" s="3">
        <f t="shared" si="65"/>
        <v>0</v>
      </c>
      <c r="W81" s="3">
        <f t="shared" si="65"/>
        <v>0</v>
      </c>
      <c r="X81" s="3">
        <f t="shared" si="65"/>
        <v>216.93</v>
      </c>
      <c r="Y81" s="3">
        <f t="shared" si="65"/>
        <v>114.11</v>
      </c>
      <c r="Z81" s="3">
        <f t="shared" si="65"/>
        <v>0</v>
      </c>
      <c r="AA81" s="3">
        <f t="shared" si="65"/>
        <v>0</v>
      </c>
      <c r="AB81" s="3">
        <f t="shared" si="65"/>
        <v>1007.7</v>
      </c>
      <c r="AC81" s="3">
        <f t="shared" si="65"/>
        <v>719.12</v>
      </c>
      <c r="AD81" s="3">
        <f t="shared" si="65"/>
        <v>75.459999999999994</v>
      </c>
      <c r="AE81" s="3">
        <f t="shared" si="65"/>
        <v>10.63</v>
      </c>
      <c r="AF81" s="3">
        <f t="shared" si="65"/>
        <v>213.12</v>
      </c>
      <c r="AG81" s="3">
        <f t="shared" si="65"/>
        <v>0</v>
      </c>
      <c r="AH81" s="3">
        <f t="shared" si="65"/>
        <v>16.88010045</v>
      </c>
      <c r="AI81" s="3">
        <f t="shared" si="65"/>
        <v>0</v>
      </c>
      <c r="AJ81" s="3">
        <f t="shared" si="65"/>
        <v>0</v>
      </c>
      <c r="AK81" s="3">
        <f t="shared" si="65"/>
        <v>216.93</v>
      </c>
      <c r="AL81" s="3">
        <f t="shared" si="65"/>
        <v>114.11</v>
      </c>
      <c r="AM81" s="3">
        <f t="shared" si="65"/>
        <v>0</v>
      </c>
      <c r="AN81" s="3">
        <f t="shared" si="65"/>
        <v>0</v>
      </c>
      <c r="AO81" s="3">
        <f t="shared" si="65"/>
        <v>0</v>
      </c>
      <c r="AP81" s="3">
        <f t="shared" si="65"/>
        <v>0</v>
      </c>
      <c r="AQ81" s="3">
        <f t="shared" si="65"/>
        <v>0</v>
      </c>
      <c r="AR81" s="3">
        <f t="shared" si="65"/>
        <v>1338.74</v>
      </c>
      <c r="AS81" s="3">
        <f t="shared" si="65"/>
        <v>698.46</v>
      </c>
      <c r="AT81" s="3">
        <f t="shared" si="65"/>
        <v>640.28</v>
      </c>
      <c r="AU81" s="3">
        <f t="shared" ref="AU81:BZ81" si="66">AU142</f>
        <v>0</v>
      </c>
      <c r="AV81" s="3">
        <f t="shared" si="66"/>
        <v>719.12</v>
      </c>
      <c r="AW81" s="3">
        <f t="shared" si="66"/>
        <v>719.12</v>
      </c>
      <c r="AX81" s="3">
        <f t="shared" si="66"/>
        <v>0</v>
      </c>
      <c r="AY81" s="3">
        <f t="shared" si="66"/>
        <v>719.12</v>
      </c>
      <c r="AZ81" s="3">
        <f t="shared" si="66"/>
        <v>0</v>
      </c>
      <c r="BA81" s="3">
        <f t="shared" si="66"/>
        <v>0</v>
      </c>
      <c r="BB81" s="3">
        <f t="shared" si="66"/>
        <v>0</v>
      </c>
      <c r="BC81" s="3">
        <f t="shared" si="66"/>
        <v>0</v>
      </c>
      <c r="BD81" s="3">
        <f t="shared" si="66"/>
        <v>0</v>
      </c>
      <c r="BE81" s="3">
        <f t="shared" si="66"/>
        <v>0</v>
      </c>
      <c r="BF81" s="3">
        <f t="shared" si="66"/>
        <v>0</v>
      </c>
      <c r="BG81" s="3">
        <f t="shared" si="66"/>
        <v>0</v>
      </c>
      <c r="BH81" s="3">
        <f t="shared" si="66"/>
        <v>0</v>
      </c>
      <c r="BI81" s="3">
        <f t="shared" si="66"/>
        <v>0</v>
      </c>
      <c r="BJ81" s="3">
        <f t="shared" si="66"/>
        <v>0</v>
      </c>
      <c r="BK81" s="3">
        <f t="shared" si="66"/>
        <v>0</v>
      </c>
      <c r="BL81" s="3">
        <f t="shared" si="66"/>
        <v>0</v>
      </c>
      <c r="BM81" s="3">
        <f t="shared" si="66"/>
        <v>0</v>
      </c>
      <c r="BN81" s="3">
        <f t="shared" si="66"/>
        <v>0</v>
      </c>
      <c r="BO81" s="3">
        <f t="shared" si="66"/>
        <v>0</v>
      </c>
      <c r="BP81" s="3">
        <f t="shared" si="66"/>
        <v>0</v>
      </c>
      <c r="BQ81" s="3">
        <f t="shared" si="66"/>
        <v>0</v>
      </c>
      <c r="BR81" s="3">
        <f t="shared" si="66"/>
        <v>0</v>
      </c>
      <c r="BS81" s="3">
        <f t="shared" si="66"/>
        <v>0</v>
      </c>
      <c r="BT81" s="3">
        <f t="shared" si="66"/>
        <v>0</v>
      </c>
      <c r="BU81" s="3">
        <f t="shared" si="66"/>
        <v>0</v>
      </c>
      <c r="BV81" s="3">
        <f t="shared" si="66"/>
        <v>0</v>
      </c>
      <c r="BW81" s="3">
        <f t="shared" si="66"/>
        <v>0</v>
      </c>
      <c r="BX81" s="3">
        <f t="shared" si="66"/>
        <v>0</v>
      </c>
      <c r="BY81" s="3">
        <f t="shared" si="66"/>
        <v>0</v>
      </c>
      <c r="BZ81" s="3">
        <f t="shared" si="66"/>
        <v>0</v>
      </c>
      <c r="CA81" s="3">
        <f t="shared" ref="CA81:DF81" si="67">CA142</f>
        <v>1338.74</v>
      </c>
      <c r="CB81" s="3">
        <f t="shared" si="67"/>
        <v>698.46</v>
      </c>
      <c r="CC81" s="3">
        <f t="shared" si="67"/>
        <v>640.28</v>
      </c>
      <c r="CD81" s="3">
        <f t="shared" si="67"/>
        <v>0</v>
      </c>
      <c r="CE81" s="3">
        <f t="shared" si="67"/>
        <v>719.12</v>
      </c>
      <c r="CF81" s="3">
        <f t="shared" si="67"/>
        <v>719.12</v>
      </c>
      <c r="CG81" s="3">
        <f t="shared" si="67"/>
        <v>0</v>
      </c>
      <c r="CH81" s="3">
        <f t="shared" si="67"/>
        <v>719.12</v>
      </c>
      <c r="CI81" s="3">
        <f t="shared" si="67"/>
        <v>0</v>
      </c>
      <c r="CJ81" s="3">
        <f t="shared" si="67"/>
        <v>0</v>
      </c>
      <c r="CK81" s="3">
        <f t="shared" si="67"/>
        <v>0</v>
      </c>
      <c r="CL81" s="3">
        <f t="shared" si="67"/>
        <v>0</v>
      </c>
      <c r="CM81" s="3">
        <f t="shared" si="67"/>
        <v>0</v>
      </c>
      <c r="CN81" s="3">
        <f t="shared" si="67"/>
        <v>0</v>
      </c>
      <c r="CO81" s="3">
        <f t="shared" si="67"/>
        <v>0</v>
      </c>
      <c r="CP81" s="3">
        <f t="shared" si="67"/>
        <v>0</v>
      </c>
      <c r="CQ81" s="3">
        <f t="shared" si="67"/>
        <v>0</v>
      </c>
      <c r="CR81" s="3">
        <f t="shared" si="67"/>
        <v>0</v>
      </c>
      <c r="CS81" s="3">
        <f t="shared" si="67"/>
        <v>0</v>
      </c>
      <c r="CT81" s="3">
        <f t="shared" si="67"/>
        <v>0</v>
      </c>
      <c r="CU81" s="3">
        <f t="shared" si="67"/>
        <v>0</v>
      </c>
      <c r="CV81" s="3">
        <f t="shared" si="67"/>
        <v>0</v>
      </c>
      <c r="CW81" s="3">
        <f t="shared" si="67"/>
        <v>0</v>
      </c>
      <c r="CX81" s="3">
        <f t="shared" si="67"/>
        <v>0</v>
      </c>
      <c r="CY81" s="3">
        <f t="shared" si="67"/>
        <v>0</v>
      </c>
      <c r="CZ81" s="3">
        <f t="shared" si="67"/>
        <v>0</v>
      </c>
      <c r="DA81" s="3">
        <f t="shared" si="67"/>
        <v>0</v>
      </c>
      <c r="DB81" s="3">
        <f t="shared" si="67"/>
        <v>0</v>
      </c>
      <c r="DC81" s="3">
        <f t="shared" si="67"/>
        <v>0</v>
      </c>
      <c r="DD81" s="3">
        <f t="shared" si="67"/>
        <v>0</v>
      </c>
      <c r="DE81" s="3">
        <f t="shared" si="67"/>
        <v>0</v>
      </c>
      <c r="DF81" s="3">
        <f t="shared" si="67"/>
        <v>0</v>
      </c>
      <c r="DG81" s="4">
        <f t="shared" ref="DG81:EL81" si="68">DG142</f>
        <v>16001.04</v>
      </c>
      <c r="DH81" s="4">
        <f t="shared" si="68"/>
        <v>2725.41</v>
      </c>
      <c r="DI81" s="4">
        <f t="shared" si="68"/>
        <v>1266.32</v>
      </c>
      <c r="DJ81" s="4">
        <f t="shared" si="68"/>
        <v>598.99</v>
      </c>
      <c r="DK81" s="4">
        <f t="shared" si="68"/>
        <v>12009.31</v>
      </c>
      <c r="DL81" s="4">
        <f t="shared" si="68"/>
        <v>0</v>
      </c>
      <c r="DM81" s="4">
        <f t="shared" si="68"/>
        <v>16.88010045</v>
      </c>
      <c r="DN81" s="4">
        <f t="shared" si="68"/>
        <v>0</v>
      </c>
      <c r="DO81" s="4">
        <f t="shared" si="68"/>
        <v>0</v>
      </c>
      <c r="DP81" s="4">
        <f t="shared" si="68"/>
        <v>12224.13</v>
      </c>
      <c r="DQ81" s="4">
        <f t="shared" si="68"/>
        <v>6430.24</v>
      </c>
      <c r="DR81" s="4">
        <f t="shared" si="68"/>
        <v>0</v>
      </c>
      <c r="DS81" s="4">
        <f t="shared" si="68"/>
        <v>0</v>
      </c>
      <c r="DT81" s="4">
        <f t="shared" si="68"/>
        <v>16001.04</v>
      </c>
      <c r="DU81" s="4">
        <f t="shared" si="68"/>
        <v>2725.41</v>
      </c>
      <c r="DV81" s="4">
        <f t="shared" si="68"/>
        <v>1266.32</v>
      </c>
      <c r="DW81" s="4">
        <f t="shared" si="68"/>
        <v>598.99</v>
      </c>
      <c r="DX81" s="4">
        <f t="shared" si="68"/>
        <v>12009.31</v>
      </c>
      <c r="DY81" s="4">
        <f t="shared" si="68"/>
        <v>0</v>
      </c>
      <c r="DZ81" s="4">
        <f t="shared" si="68"/>
        <v>16.88010045</v>
      </c>
      <c r="EA81" s="4">
        <f t="shared" si="68"/>
        <v>0</v>
      </c>
      <c r="EB81" s="4">
        <f t="shared" si="68"/>
        <v>0</v>
      </c>
      <c r="EC81" s="4">
        <f t="shared" si="68"/>
        <v>12224.13</v>
      </c>
      <c r="ED81" s="4">
        <f t="shared" si="68"/>
        <v>6430.24</v>
      </c>
      <c r="EE81" s="4">
        <f t="shared" si="68"/>
        <v>0</v>
      </c>
      <c r="EF81" s="4">
        <f t="shared" si="68"/>
        <v>0</v>
      </c>
      <c r="EG81" s="4">
        <f t="shared" si="68"/>
        <v>0</v>
      </c>
      <c r="EH81" s="4">
        <f t="shared" si="68"/>
        <v>0</v>
      </c>
      <c r="EI81" s="4">
        <f t="shared" si="68"/>
        <v>0</v>
      </c>
      <c r="EJ81" s="4">
        <f t="shared" si="68"/>
        <v>34655.410000000003</v>
      </c>
      <c r="EK81" s="4">
        <f t="shared" si="68"/>
        <v>2852.14</v>
      </c>
      <c r="EL81" s="4">
        <f t="shared" si="68"/>
        <v>31803.27</v>
      </c>
      <c r="EM81" s="4">
        <f t="shared" ref="EM81:FR81" si="69">EM142</f>
        <v>0</v>
      </c>
      <c r="EN81" s="4">
        <f t="shared" si="69"/>
        <v>2725.41</v>
      </c>
      <c r="EO81" s="4">
        <f t="shared" si="69"/>
        <v>2725.41</v>
      </c>
      <c r="EP81" s="4">
        <f t="shared" si="69"/>
        <v>0</v>
      </c>
      <c r="EQ81" s="4">
        <f t="shared" si="69"/>
        <v>2725.41</v>
      </c>
      <c r="ER81" s="4">
        <f t="shared" si="69"/>
        <v>0</v>
      </c>
      <c r="ES81" s="4">
        <f t="shared" si="69"/>
        <v>0</v>
      </c>
      <c r="ET81" s="4">
        <f t="shared" si="69"/>
        <v>0</v>
      </c>
      <c r="EU81" s="4">
        <f t="shared" si="69"/>
        <v>0</v>
      </c>
      <c r="EV81" s="4">
        <f t="shared" si="69"/>
        <v>0</v>
      </c>
      <c r="EW81" s="4">
        <f t="shared" si="69"/>
        <v>0</v>
      </c>
      <c r="EX81" s="4">
        <f t="shared" si="69"/>
        <v>0</v>
      </c>
      <c r="EY81" s="4">
        <f t="shared" si="69"/>
        <v>0</v>
      </c>
      <c r="EZ81" s="4">
        <f t="shared" si="69"/>
        <v>0</v>
      </c>
      <c r="FA81" s="4">
        <f t="shared" si="69"/>
        <v>0</v>
      </c>
      <c r="FB81" s="4">
        <f t="shared" si="69"/>
        <v>0</v>
      </c>
      <c r="FC81" s="4">
        <f t="shared" si="69"/>
        <v>0</v>
      </c>
      <c r="FD81" s="4">
        <f t="shared" si="69"/>
        <v>0</v>
      </c>
      <c r="FE81" s="4">
        <f t="shared" si="69"/>
        <v>0</v>
      </c>
      <c r="FF81" s="4">
        <f t="shared" si="69"/>
        <v>0</v>
      </c>
      <c r="FG81" s="4">
        <f t="shared" si="69"/>
        <v>0</v>
      </c>
      <c r="FH81" s="4">
        <f t="shared" si="69"/>
        <v>0</v>
      </c>
      <c r="FI81" s="4">
        <f t="shared" si="69"/>
        <v>0</v>
      </c>
      <c r="FJ81" s="4">
        <f t="shared" si="69"/>
        <v>0</v>
      </c>
      <c r="FK81" s="4">
        <f t="shared" si="69"/>
        <v>0</v>
      </c>
      <c r="FL81" s="4">
        <f t="shared" si="69"/>
        <v>0</v>
      </c>
      <c r="FM81" s="4">
        <f t="shared" si="69"/>
        <v>0</v>
      </c>
      <c r="FN81" s="4">
        <f t="shared" si="69"/>
        <v>0</v>
      </c>
      <c r="FO81" s="4">
        <f t="shared" si="69"/>
        <v>0</v>
      </c>
      <c r="FP81" s="4">
        <f t="shared" si="69"/>
        <v>0</v>
      </c>
      <c r="FQ81" s="4">
        <f t="shared" si="69"/>
        <v>0</v>
      </c>
      <c r="FR81" s="4">
        <f t="shared" si="69"/>
        <v>0</v>
      </c>
      <c r="FS81" s="4">
        <f t="shared" ref="FS81:GX81" si="70">FS142</f>
        <v>34655.410000000003</v>
      </c>
      <c r="FT81" s="4">
        <f t="shared" si="70"/>
        <v>2852.14</v>
      </c>
      <c r="FU81" s="4">
        <f t="shared" si="70"/>
        <v>31803.27</v>
      </c>
      <c r="FV81" s="4">
        <f t="shared" si="70"/>
        <v>0</v>
      </c>
      <c r="FW81" s="4">
        <f t="shared" si="70"/>
        <v>2725.41</v>
      </c>
      <c r="FX81" s="4">
        <f t="shared" si="70"/>
        <v>2725.41</v>
      </c>
      <c r="FY81" s="4">
        <f t="shared" si="70"/>
        <v>0</v>
      </c>
      <c r="FZ81" s="4">
        <f t="shared" si="70"/>
        <v>2725.41</v>
      </c>
      <c r="GA81" s="4">
        <f t="shared" si="70"/>
        <v>0</v>
      </c>
      <c r="GB81" s="4">
        <f t="shared" si="70"/>
        <v>0</v>
      </c>
      <c r="GC81" s="4">
        <f t="shared" si="70"/>
        <v>0</v>
      </c>
      <c r="GD81" s="4">
        <f t="shared" si="70"/>
        <v>0</v>
      </c>
      <c r="GE81" s="4">
        <f t="shared" si="70"/>
        <v>0</v>
      </c>
      <c r="GF81" s="4">
        <f t="shared" si="70"/>
        <v>0</v>
      </c>
      <c r="GG81" s="4">
        <f t="shared" si="70"/>
        <v>0</v>
      </c>
      <c r="GH81" s="4">
        <f t="shared" si="70"/>
        <v>0</v>
      </c>
      <c r="GI81" s="4">
        <f t="shared" si="70"/>
        <v>0</v>
      </c>
      <c r="GJ81" s="4">
        <f t="shared" si="70"/>
        <v>0</v>
      </c>
      <c r="GK81" s="4">
        <f t="shared" si="70"/>
        <v>0</v>
      </c>
      <c r="GL81" s="4">
        <f t="shared" si="70"/>
        <v>0</v>
      </c>
      <c r="GM81" s="4">
        <f t="shared" si="70"/>
        <v>0</v>
      </c>
      <c r="GN81" s="4">
        <f t="shared" si="70"/>
        <v>0</v>
      </c>
      <c r="GO81" s="4">
        <f t="shared" si="70"/>
        <v>0</v>
      </c>
      <c r="GP81" s="4">
        <f t="shared" si="70"/>
        <v>0</v>
      </c>
      <c r="GQ81" s="4">
        <f t="shared" si="70"/>
        <v>0</v>
      </c>
      <c r="GR81" s="4">
        <f t="shared" si="70"/>
        <v>0</v>
      </c>
      <c r="GS81" s="4">
        <f t="shared" si="70"/>
        <v>0</v>
      </c>
      <c r="GT81" s="4">
        <f t="shared" si="70"/>
        <v>0</v>
      </c>
      <c r="GU81" s="4">
        <f t="shared" si="70"/>
        <v>0</v>
      </c>
      <c r="GV81" s="4">
        <f t="shared" si="70"/>
        <v>0</v>
      </c>
      <c r="GW81" s="4">
        <f t="shared" si="70"/>
        <v>0</v>
      </c>
      <c r="GX81" s="4">
        <f t="shared" si="70"/>
        <v>0</v>
      </c>
    </row>
    <row r="83" spans="1:255" x14ac:dyDescent="0.2">
      <c r="A83" s="2">
        <v>17</v>
      </c>
      <c r="B83" s="2">
        <v>1</v>
      </c>
      <c r="C83" s="2">
        <f>ROW(SmtRes!A56)</f>
        <v>56</v>
      </c>
      <c r="D83" s="2">
        <f>ROW(EtalonRes!A56)</f>
        <v>56</v>
      </c>
      <c r="E83" s="2" t="s">
        <v>119</v>
      </c>
      <c r="F83" s="2" t="s">
        <v>120</v>
      </c>
      <c r="G83" s="2" t="s">
        <v>121</v>
      </c>
      <c r="H83" s="2" t="s">
        <v>122</v>
      </c>
      <c r="I83" s="2">
        <f>ROUND(ROUND(0.046,5),9)</f>
        <v>4.5999999999999999E-2</v>
      </c>
      <c r="J83" s="2">
        <v>0</v>
      </c>
      <c r="K83" s="2">
        <f>ROUND(ROUND(0.046,5),9)</f>
        <v>4.5999999999999999E-2</v>
      </c>
      <c r="L83" s="2"/>
      <c r="M83" s="2"/>
      <c r="N83" s="2"/>
      <c r="O83" s="2">
        <f t="shared" ref="O83:O114" si="71">ROUND(CP83,2)</f>
        <v>57.12</v>
      </c>
      <c r="P83" s="2">
        <f t="shared" ref="P83:P114" si="72">ROUND((ROUND((AC83*AW83*I83),2)*BC83),2)</f>
        <v>13.66</v>
      </c>
      <c r="Q83" s="2">
        <f t="shared" ref="Q83:Q94" si="73">(ROUND((ROUND(((ET83)*AV83*I83),2)*BB83),2)+ROUND((ROUND(((AE83-(EU83))*AV83*I83),2)*BS83),2))</f>
        <v>10.88</v>
      </c>
      <c r="R83" s="2">
        <f t="shared" ref="R83:R114" si="74">ROUND((ROUND((AE83*AV83*I83),2)*BS83),2)</f>
        <v>0.97</v>
      </c>
      <c r="S83" s="2">
        <f t="shared" ref="S83:S114" si="75">ROUND((ROUND((AF83*AV83*I83),2)*BA83),2)</f>
        <v>32.58</v>
      </c>
      <c r="T83" s="2">
        <f t="shared" ref="T83:T114" si="76">ROUND(CU83*I83,2)</f>
        <v>0</v>
      </c>
      <c r="U83" s="2">
        <f t="shared" ref="U83:U114" si="77">CV83*I83</f>
        <v>2.5814832000000001</v>
      </c>
      <c r="V83" s="2">
        <f t="shared" ref="V83:V114" si="78">CW83*I83</f>
        <v>0</v>
      </c>
      <c r="W83" s="2">
        <f t="shared" ref="W83:W114" si="79">ROUND(CX83*I83,2)</f>
        <v>0</v>
      </c>
      <c r="X83" s="2">
        <f t="shared" ref="X83:X114" si="80">ROUND(CY83,2)</f>
        <v>32.54</v>
      </c>
      <c r="Y83" s="2">
        <f t="shared" ref="Y83:Y114" si="81">ROUND(CZ83,2)</f>
        <v>17.11</v>
      </c>
      <c r="Z83" s="2"/>
      <c r="AA83" s="2">
        <v>427665379</v>
      </c>
      <c r="AB83" s="2">
        <f t="shared" ref="AB83:AB114" si="82">ROUND((AC83+AD83+AF83),6)</f>
        <v>1199.26</v>
      </c>
      <c r="AC83" s="2">
        <f t="shared" ref="AC83:AC94" si="83">ROUND((ES83),6)</f>
        <v>296.94</v>
      </c>
      <c r="AD83" s="2">
        <f t="shared" ref="AD83:AD94" si="84">ROUND((((ET83)-(EU83))+AE83),6)</f>
        <v>225.89</v>
      </c>
      <c r="AE83" s="2">
        <f t="shared" ref="AE83:AE94" si="85">ROUND((EU83),6)</f>
        <v>20.190000000000001</v>
      </c>
      <c r="AF83" s="2">
        <f t="shared" ref="AF83:AF94" si="86">ROUND((EV83),6)</f>
        <v>676.43</v>
      </c>
      <c r="AG83" s="2">
        <f t="shared" ref="AG83:AG114" si="87">ROUND((AP83),6)</f>
        <v>0</v>
      </c>
      <c r="AH83" s="2">
        <f t="shared" ref="AH83:AH94" si="88">(EW83)</f>
        <v>53.6</v>
      </c>
      <c r="AI83" s="2">
        <f t="shared" ref="AI83:AI94" si="89">(EX83)</f>
        <v>0</v>
      </c>
      <c r="AJ83" s="2">
        <f t="shared" ref="AJ83:AJ114" si="90">(AS83)</f>
        <v>0</v>
      </c>
      <c r="AK83" s="2">
        <v>1199.26</v>
      </c>
      <c r="AL83" s="2">
        <v>296.94</v>
      </c>
      <c r="AM83" s="2">
        <v>225.89</v>
      </c>
      <c r="AN83" s="2">
        <v>20.190000000000001</v>
      </c>
      <c r="AO83" s="2">
        <v>676.43</v>
      </c>
      <c r="AP83" s="2">
        <v>0</v>
      </c>
      <c r="AQ83" s="2">
        <v>53.6</v>
      </c>
      <c r="AR83" s="2">
        <v>0</v>
      </c>
      <c r="AS83" s="2">
        <v>0</v>
      </c>
      <c r="AT83" s="2">
        <v>97</v>
      </c>
      <c r="AU83" s="2">
        <v>51</v>
      </c>
      <c r="AV83" s="2">
        <v>1.0469999999999999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123</v>
      </c>
      <c r="BK83" s="2"/>
      <c r="BL83" s="2"/>
      <c r="BM83" s="2">
        <v>67</v>
      </c>
      <c r="BN83" s="2">
        <v>405818574</v>
      </c>
      <c r="BO83" s="2" t="s">
        <v>120</v>
      </c>
      <c r="BP83" s="2">
        <v>1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ref="CP83:CP114" si="91">(P83+Q83+S83)</f>
        <v>57.12</v>
      </c>
      <c r="CQ83" s="2">
        <f t="shared" ref="CQ83:CQ114" si="92">ROUND((ROUND((AC83*AW83*1),2)*BC83),2)</f>
        <v>296.94</v>
      </c>
      <c r="CR83" s="2">
        <f t="shared" ref="CR83:CR94" si="93">(ROUND((ROUND(((ET83)*AV83*1),2)*BB83),2)+ROUND((ROUND(((AE83-(EU83))*AV83*1),2)*BS83),2))</f>
        <v>236.51</v>
      </c>
      <c r="CS83" s="2">
        <f t="shared" ref="CS83:CS114" si="94">ROUND((ROUND((AE83*AV83*1),2)*BS83),2)</f>
        <v>21.14</v>
      </c>
      <c r="CT83" s="2">
        <f t="shared" ref="CT83:CT114" si="95">ROUND((ROUND((AF83*AV83*1),2)*BA83),2)</f>
        <v>708.22</v>
      </c>
      <c r="CU83" s="2">
        <f t="shared" ref="CU83:CU114" si="96">AG83</f>
        <v>0</v>
      </c>
      <c r="CV83" s="2">
        <f t="shared" ref="CV83:CV114" si="97">(AH83*AV83)</f>
        <v>56.119199999999999</v>
      </c>
      <c r="CW83" s="2">
        <f t="shared" ref="CW83:CW114" si="98">AI83</f>
        <v>0</v>
      </c>
      <c r="CX83" s="2">
        <f t="shared" ref="CX83:CX114" si="99">AJ83</f>
        <v>0</v>
      </c>
      <c r="CY83" s="2">
        <f t="shared" ref="CY83:CY114" si="100">(((S83+R83)*AT83)/100)</f>
        <v>32.543500000000002</v>
      </c>
      <c r="CZ83" s="2">
        <f t="shared" ref="CZ83:CZ114" si="101">(((S83+R83)*AU83)/100)</f>
        <v>17.110499999999998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122</v>
      </c>
      <c r="DW83" s="2" t="s">
        <v>122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405818696</v>
      </c>
      <c r="EF83" s="2">
        <v>40</v>
      </c>
      <c r="EG83" s="2" t="s">
        <v>33</v>
      </c>
      <c r="EH83" s="2">
        <v>0</v>
      </c>
      <c r="EI83" s="2" t="s">
        <v>3</v>
      </c>
      <c r="EJ83" s="2">
        <v>2</v>
      </c>
      <c r="EK83" s="2">
        <v>67</v>
      </c>
      <c r="EL83" s="2" t="s">
        <v>34</v>
      </c>
      <c r="EM83" s="2" t="s">
        <v>35</v>
      </c>
      <c r="EN83" s="2"/>
      <c r="EO83" s="2" t="s">
        <v>3</v>
      </c>
      <c r="EP83" s="2"/>
      <c r="EQ83" s="2">
        <v>0</v>
      </c>
      <c r="ER83" s="2">
        <v>1199.26</v>
      </c>
      <c r="ES83" s="2">
        <v>296.94</v>
      </c>
      <c r="ET83" s="2">
        <v>225.89</v>
      </c>
      <c r="EU83" s="2">
        <v>20.190000000000001</v>
      </c>
      <c r="EV83" s="2">
        <v>676.43</v>
      </c>
      <c r="EW83" s="2">
        <v>53.6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1956398073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ref="GL83:GL114" si="102">ROUND(IF(AND(BH83=3,BI83=3,FS83&lt;&gt;0),P83,0),2)</f>
        <v>0</v>
      </c>
      <c r="GM83" s="2">
        <f t="shared" ref="GM83:GM114" si="103">ROUND(O83+X83+Y83,2)+GX83</f>
        <v>106.77</v>
      </c>
      <c r="GN83" s="2">
        <f t="shared" ref="GN83:GN114" si="104">IF(OR(BI83=0,BI83=1),GM83-GX83,0)</f>
        <v>0</v>
      </c>
      <c r="GO83" s="2">
        <f t="shared" ref="GO83:GO114" si="105">IF(BI83=2,GM83-GX83,0)</f>
        <v>106.77</v>
      </c>
      <c r="GP83" s="2">
        <f t="shared" ref="GP83:GP114" si="106">IF(BI83=4,GM83-GX83,0)</f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ref="GV83:GV114" si="107">ROUND((GT83),6)</f>
        <v>0</v>
      </c>
      <c r="GW83" s="2">
        <v>1</v>
      </c>
      <c r="GX83" s="2">
        <f t="shared" ref="GX83:GX114" si="108">ROUND(HC83*I83,2)</f>
        <v>0</v>
      </c>
      <c r="GY83" s="2"/>
      <c r="GZ83" s="2"/>
      <c r="HA83" s="2">
        <v>0</v>
      </c>
      <c r="HB83" s="2">
        <v>0</v>
      </c>
      <c r="HC83" s="2">
        <f t="shared" ref="HC83:HC114" si="109"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ROW(SmtRes!A64)</f>
        <v>64</v>
      </c>
      <c r="D84">
        <f>ROW(EtalonRes!A64)</f>
        <v>64</v>
      </c>
      <c r="E84" t="s">
        <v>119</v>
      </c>
      <c r="F84" t="s">
        <v>120</v>
      </c>
      <c r="G84" t="s">
        <v>121</v>
      </c>
      <c r="H84" t="s">
        <v>122</v>
      </c>
      <c r="I84">
        <f>ROUND(ROUND(0.046,5),9)</f>
        <v>4.5999999999999999E-2</v>
      </c>
      <c r="J84">
        <v>0</v>
      </c>
      <c r="K84">
        <f>ROUND(ROUND(0.046,5),9)</f>
        <v>4.5999999999999999E-2</v>
      </c>
      <c r="O84">
        <f t="shared" si="71"/>
        <v>2237.4699999999998</v>
      </c>
      <c r="P84">
        <f t="shared" si="72"/>
        <v>232.08</v>
      </c>
      <c r="Q84">
        <f t="shared" si="73"/>
        <v>169.51</v>
      </c>
      <c r="R84">
        <f t="shared" si="74"/>
        <v>54.66</v>
      </c>
      <c r="S84">
        <f t="shared" si="75"/>
        <v>1835.88</v>
      </c>
      <c r="T84">
        <f t="shared" si="76"/>
        <v>0</v>
      </c>
      <c r="U84">
        <f t="shared" si="77"/>
        <v>2.5814832000000001</v>
      </c>
      <c r="V84">
        <f t="shared" si="78"/>
        <v>0</v>
      </c>
      <c r="W84">
        <f t="shared" si="79"/>
        <v>0</v>
      </c>
      <c r="X84">
        <f t="shared" si="80"/>
        <v>1833.82</v>
      </c>
      <c r="Y84">
        <f t="shared" si="81"/>
        <v>964.18</v>
      </c>
      <c r="AA84">
        <v>427665377</v>
      </c>
      <c r="AB84">
        <f t="shared" si="82"/>
        <v>1199.26</v>
      </c>
      <c r="AC84">
        <f t="shared" si="83"/>
        <v>296.94</v>
      </c>
      <c r="AD84">
        <f t="shared" si="84"/>
        <v>225.89</v>
      </c>
      <c r="AE84">
        <f t="shared" si="85"/>
        <v>20.190000000000001</v>
      </c>
      <c r="AF84">
        <f t="shared" si="86"/>
        <v>676.43</v>
      </c>
      <c r="AG84">
        <f t="shared" si="87"/>
        <v>0</v>
      </c>
      <c r="AH84">
        <f t="shared" si="88"/>
        <v>53.6</v>
      </c>
      <c r="AI84">
        <f t="shared" si="89"/>
        <v>0</v>
      </c>
      <c r="AJ84">
        <f t="shared" si="90"/>
        <v>0</v>
      </c>
      <c r="AK84">
        <v>1199.26</v>
      </c>
      <c r="AL84">
        <v>296.94</v>
      </c>
      <c r="AM84">
        <v>225.89</v>
      </c>
      <c r="AN84">
        <v>20.190000000000001</v>
      </c>
      <c r="AO84">
        <v>676.43</v>
      </c>
      <c r="AP84">
        <v>0</v>
      </c>
      <c r="AQ84">
        <v>53.6</v>
      </c>
      <c r="AR84">
        <v>0</v>
      </c>
      <c r="AS84">
        <v>0</v>
      </c>
      <c r="AT84">
        <v>97</v>
      </c>
      <c r="AU84">
        <v>51</v>
      </c>
      <c r="AV84">
        <v>1.0469999999999999</v>
      </c>
      <c r="AW84">
        <v>1</v>
      </c>
      <c r="AZ84">
        <v>1</v>
      </c>
      <c r="BA84">
        <v>56.35</v>
      </c>
      <c r="BB84">
        <v>15.58</v>
      </c>
      <c r="BC84">
        <v>16.989999999999998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123</v>
      </c>
      <c r="BM84">
        <v>67</v>
      </c>
      <c r="BN84">
        <v>405818574</v>
      </c>
      <c r="BO84" t="s">
        <v>120</v>
      </c>
      <c r="BP84">
        <v>1</v>
      </c>
      <c r="BQ84">
        <v>40</v>
      </c>
      <c r="BR84">
        <v>0</v>
      </c>
      <c r="BS84">
        <v>56.35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1"/>
        <v>2237.4700000000003</v>
      </c>
      <c r="CQ84">
        <f t="shared" si="92"/>
        <v>5045.01</v>
      </c>
      <c r="CR84">
        <f t="shared" si="93"/>
        <v>3684.83</v>
      </c>
      <c r="CS84">
        <f t="shared" si="94"/>
        <v>1191.24</v>
      </c>
      <c r="CT84">
        <f t="shared" si="95"/>
        <v>39908.199999999997</v>
      </c>
      <c r="CU84">
        <f t="shared" si="96"/>
        <v>0</v>
      </c>
      <c r="CV84">
        <f t="shared" si="97"/>
        <v>56.119199999999999</v>
      </c>
      <c r="CW84">
        <f t="shared" si="98"/>
        <v>0</v>
      </c>
      <c r="CX84">
        <f t="shared" si="99"/>
        <v>0</v>
      </c>
      <c r="CY84">
        <f t="shared" si="100"/>
        <v>1833.8238000000001</v>
      </c>
      <c r="CZ84">
        <f t="shared" si="101"/>
        <v>964.17540000000008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122</v>
      </c>
      <c r="DW84" t="s">
        <v>122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405818696</v>
      </c>
      <c r="EF84">
        <v>40</v>
      </c>
      <c r="EG84" t="s">
        <v>33</v>
      </c>
      <c r="EH84">
        <v>0</v>
      </c>
      <c r="EI84" t="s">
        <v>3</v>
      </c>
      <c r="EJ84">
        <v>2</v>
      </c>
      <c r="EK84">
        <v>67</v>
      </c>
      <c r="EL84" t="s">
        <v>34</v>
      </c>
      <c r="EM84" t="s">
        <v>35</v>
      </c>
      <c r="EO84" t="s">
        <v>3</v>
      </c>
      <c r="EQ84">
        <v>0</v>
      </c>
      <c r="ER84">
        <v>1199.26</v>
      </c>
      <c r="ES84">
        <v>296.94</v>
      </c>
      <c r="ET84">
        <v>225.89</v>
      </c>
      <c r="EU84">
        <v>20.190000000000001</v>
      </c>
      <c r="EV84">
        <v>676.43</v>
      </c>
      <c r="EW84">
        <v>53.6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1956398073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02"/>
        <v>0</v>
      </c>
      <c r="GM84">
        <f t="shared" si="103"/>
        <v>5035.47</v>
      </c>
      <c r="GN84">
        <f t="shared" si="104"/>
        <v>0</v>
      </c>
      <c r="GO84">
        <f t="shared" si="105"/>
        <v>5035.47</v>
      </c>
      <c r="GP84">
        <f t="shared" si="106"/>
        <v>0</v>
      </c>
      <c r="GR84">
        <v>0</v>
      </c>
      <c r="GS84">
        <v>3</v>
      </c>
      <c r="GT84">
        <v>0</v>
      </c>
      <c r="GU84" t="s">
        <v>3</v>
      </c>
      <c r="GV84">
        <f t="shared" si="107"/>
        <v>0</v>
      </c>
      <c r="GW84">
        <v>1</v>
      </c>
      <c r="GX84">
        <f t="shared" si="108"/>
        <v>0</v>
      </c>
      <c r="HA84">
        <v>0</v>
      </c>
      <c r="HB84">
        <v>0</v>
      </c>
      <c r="HC84">
        <f t="shared" si="109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>
        <v>56</v>
      </c>
      <c r="D85" s="2"/>
      <c r="E85" s="2" t="s">
        <v>124</v>
      </c>
      <c r="F85" s="2" t="s">
        <v>125</v>
      </c>
      <c r="G85" s="2" t="s">
        <v>126</v>
      </c>
      <c r="H85" s="2" t="s">
        <v>127</v>
      </c>
      <c r="I85" s="2">
        <f>I83*J85</f>
        <v>1.242</v>
      </c>
      <c r="J85" s="2">
        <v>27</v>
      </c>
      <c r="K85" s="2">
        <v>27</v>
      </c>
      <c r="L85" s="2"/>
      <c r="M85" s="2"/>
      <c r="N85" s="2"/>
      <c r="O85" s="2">
        <f t="shared" si="71"/>
        <v>0</v>
      </c>
      <c r="P85" s="2">
        <f t="shared" si="72"/>
        <v>0</v>
      </c>
      <c r="Q85" s="2">
        <f t="shared" si="73"/>
        <v>0</v>
      </c>
      <c r="R85" s="2">
        <f t="shared" si="74"/>
        <v>0</v>
      </c>
      <c r="S85" s="2">
        <f t="shared" si="75"/>
        <v>0</v>
      </c>
      <c r="T85" s="2">
        <f t="shared" si="76"/>
        <v>0</v>
      </c>
      <c r="U85" s="2">
        <f t="shared" si="77"/>
        <v>0</v>
      </c>
      <c r="V85" s="2">
        <f t="shared" si="78"/>
        <v>0</v>
      </c>
      <c r="W85" s="2">
        <f t="shared" si="79"/>
        <v>0</v>
      </c>
      <c r="X85" s="2">
        <f t="shared" si="80"/>
        <v>0</v>
      </c>
      <c r="Y85" s="2">
        <f t="shared" si="81"/>
        <v>0</v>
      </c>
      <c r="Z85" s="2"/>
      <c r="AA85" s="2">
        <v>427665379</v>
      </c>
      <c r="AB85" s="2">
        <f t="shared" si="82"/>
        <v>0</v>
      </c>
      <c r="AC85" s="2">
        <f t="shared" si="83"/>
        <v>0</v>
      </c>
      <c r="AD85" s="2">
        <f t="shared" si="84"/>
        <v>0</v>
      </c>
      <c r="AE85" s="2">
        <f t="shared" si="85"/>
        <v>0</v>
      </c>
      <c r="AF85" s="2">
        <f t="shared" si="86"/>
        <v>0</v>
      </c>
      <c r="AG85" s="2">
        <f t="shared" si="87"/>
        <v>0</v>
      </c>
      <c r="AH85" s="2">
        <f t="shared" si="88"/>
        <v>0</v>
      </c>
      <c r="AI85" s="2">
        <f t="shared" si="89"/>
        <v>0</v>
      </c>
      <c r="AJ85" s="2">
        <f t="shared" si="90"/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97</v>
      </c>
      <c r="AU85" s="2">
        <v>51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3</v>
      </c>
      <c r="BK85" s="2"/>
      <c r="BL85" s="2"/>
      <c r="BM85" s="2">
        <v>67</v>
      </c>
      <c r="BN85" s="2">
        <v>405818574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91"/>
        <v>0</v>
      </c>
      <c r="CQ85" s="2">
        <f t="shared" si="92"/>
        <v>0</v>
      </c>
      <c r="CR85" s="2">
        <f t="shared" si="93"/>
        <v>0</v>
      </c>
      <c r="CS85" s="2">
        <f t="shared" si="94"/>
        <v>0</v>
      </c>
      <c r="CT85" s="2">
        <f t="shared" si="95"/>
        <v>0</v>
      </c>
      <c r="CU85" s="2">
        <f t="shared" si="96"/>
        <v>0</v>
      </c>
      <c r="CV85" s="2">
        <f t="shared" si="97"/>
        <v>0</v>
      </c>
      <c r="CW85" s="2">
        <f t="shared" si="98"/>
        <v>0</v>
      </c>
      <c r="CX85" s="2">
        <f t="shared" si="99"/>
        <v>0</v>
      </c>
      <c r="CY85" s="2">
        <f t="shared" si="100"/>
        <v>0</v>
      </c>
      <c r="CZ85" s="2">
        <f t="shared" si="101"/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1009</v>
      </c>
      <c r="DV85" s="2" t="s">
        <v>127</v>
      </c>
      <c r="DW85" s="2" t="s">
        <v>127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405818696</v>
      </c>
      <c r="EF85" s="2">
        <v>40</v>
      </c>
      <c r="EG85" s="2" t="s">
        <v>33</v>
      </c>
      <c r="EH85" s="2">
        <v>0</v>
      </c>
      <c r="EI85" s="2" t="s">
        <v>3</v>
      </c>
      <c r="EJ85" s="2">
        <v>2</v>
      </c>
      <c r="EK85" s="2">
        <v>67</v>
      </c>
      <c r="EL85" s="2" t="s">
        <v>34</v>
      </c>
      <c r="EM85" s="2" t="s">
        <v>35</v>
      </c>
      <c r="EN85" s="2"/>
      <c r="EO85" s="2" t="s">
        <v>3</v>
      </c>
      <c r="EP85" s="2"/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-63099341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102"/>
        <v>0</v>
      </c>
      <c r="GM85" s="2">
        <f t="shared" si="103"/>
        <v>0</v>
      </c>
      <c r="GN85" s="2">
        <f t="shared" si="104"/>
        <v>0</v>
      </c>
      <c r="GO85" s="2">
        <f t="shared" si="105"/>
        <v>0</v>
      </c>
      <c r="GP85" s="2">
        <f t="shared" si="106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7"/>
        <v>0</v>
      </c>
      <c r="GW85" s="2">
        <v>1</v>
      </c>
      <c r="GX85" s="2">
        <f t="shared" si="108"/>
        <v>0</v>
      </c>
      <c r="GY85" s="2"/>
      <c r="GZ85" s="2"/>
      <c r="HA85" s="2">
        <v>0</v>
      </c>
      <c r="HB85" s="2">
        <v>0</v>
      </c>
      <c r="HC85" s="2">
        <f t="shared" si="109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64</v>
      </c>
      <c r="E86" t="s">
        <v>124</v>
      </c>
      <c r="F86" t="s">
        <v>125</v>
      </c>
      <c r="G86" t="s">
        <v>126</v>
      </c>
      <c r="H86" t="s">
        <v>127</v>
      </c>
      <c r="I86">
        <f>I84*J86</f>
        <v>1.242</v>
      </c>
      <c r="J86">
        <v>27</v>
      </c>
      <c r="K86">
        <v>27</v>
      </c>
      <c r="O86">
        <f t="shared" si="71"/>
        <v>0</v>
      </c>
      <c r="P86">
        <f t="shared" si="72"/>
        <v>0</v>
      </c>
      <c r="Q86">
        <f t="shared" si="73"/>
        <v>0</v>
      </c>
      <c r="R86">
        <f t="shared" si="74"/>
        <v>0</v>
      </c>
      <c r="S86">
        <f t="shared" si="75"/>
        <v>0</v>
      </c>
      <c r="T86">
        <f t="shared" si="76"/>
        <v>0</v>
      </c>
      <c r="U86">
        <f t="shared" si="77"/>
        <v>0</v>
      </c>
      <c r="V86">
        <f t="shared" si="78"/>
        <v>0</v>
      </c>
      <c r="W86">
        <f t="shared" si="79"/>
        <v>0</v>
      </c>
      <c r="X86">
        <f t="shared" si="80"/>
        <v>0</v>
      </c>
      <c r="Y86">
        <f t="shared" si="81"/>
        <v>0</v>
      </c>
      <c r="AA86">
        <v>427665377</v>
      </c>
      <c r="AB86">
        <f t="shared" si="82"/>
        <v>0</v>
      </c>
      <c r="AC86">
        <f t="shared" si="83"/>
        <v>0</v>
      </c>
      <c r="AD86">
        <f t="shared" si="84"/>
        <v>0</v>
      </c>
      <c r="AE86">
        <f t="shared" si="85"/>
        <v>0</v>
      </c>
      <c r="AF86">
        <f t="shared" si="86"/>
        <v>0</v>
      </c>
      <c r="AG86">
        <f t="shared" si="87"/>
        <v>0</v>
      </c>
      <c r="AH86">
        <f t="shared" si="88"/>
        <v>0</v>
      </c>
      <c r="AI86">
        <f t="shared" si="89"/>
        <v>0</v>
      </c>
      <c r="AJ86">
        <f t="shared" si="90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9.84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3</v>
      </c>
      <c r="BM86">
        <v>67</v>
      </c>
      <c r="BN86">
        <v>405818574</v>
      </c>
      <c r="BO86" t="s">
        <v>3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1"/>
        <v>0</v>
      </c>
      <c r="CQ86">
        <f t="shared" si="92"/>
        <v>0</v>
      </c>
      <c r="CR86">
        <f t="shared" si="93"/>
        <v>0</v>
      </c>
      <c r="CS86">
        <f t="shared" si="94"/>
        <v>0</v>
      </c>
      <c r="CT86">
        <f t="shared" si="95"/>
        <v>0</v>
      </c>
      <c r="CU86">
        <f t="shared" si="96"/>
        <v>0</v>
      </c>
      <c r="CV86">
        <f t="shared" si="97"/>
        <v>0</v>
      </c>
      <c r="CW86">
        <f t="shared" si="98"/>
        <v>0</v>
      </c>
      <c r="CX86">
        <f t="shared" si="99"/>
        <v>0</v>
      </c>
      <c r="CY86">
        <f t="shared" si="100"/>
        <v>0</v>
      </c>
      <c r="CZ86">
        <f t="shared" si="101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127</v>
      </c>
      <c r="DW86" t="s">
        <v>127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405818696</v>
      </c>
      <c r="EF86">
        <v>40</v>
      </c>
      <c r="EG86" t="s">
        <v>33</v>
      </c>
      <c r="EH86">
        <v>0</v>
      </c>
      <c r="EI86" t="s">
        <v>3</v>
      </c>
      <c r="EJ86">
        <v>2</v>
      </c>
      <c r="EK86">
        <v>67</v>
      </c>
      <c r="EL86" t="s">
        <v>34</v>
      </c>
      <c r="EM86" t="s">
        <v>35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-63099341</v>
      </c>
      <c r="GG86">
        <v>2</v>
      </c>
      <c r="GH86">
        <v>1</v>
      </c>
      <c r="GI86">
        <v>5</v>
      </c>
      <c r="GJ86">
        <v>0</v>
      </c>
      <c r="GK86">
        <v>0</v>
      </c>
      <c r="GL86">
        <f t="shared" si="102"/>
        <v>0</v>
      </c>
      <c r="GM86">
        <f t="shared" si="103"/>
        <v>0</v>
      </c>
      <c r="GN86">
        <f t="shared" si="104"/>
        <v>0</v>
      </c>
      <c r="GO86">
        <f t="shared" si="105"/>
        <v>0</v>
      </c>
      <c r="GP86">
        <f t="shared" si="106"/>
        <v>0</v>
      </c>
      <c r="GR86">
        <v>0</v>
      </c>
      <c r="GS86">
        <v>3</v>
      </c>
      <c r="GT86">
        <v>0</v>
      </c>
      <c r="GU86" t="s">
        <v>3</v>
      </c>
      <c r="GV86">
        <f t="shared" si="107"/>
        <v>0</v>
      </c>
      <c r="GW86">
        <v>1</v>
      </c>
      <c r="GX86">
        <f t="shared" si="108"/>
        <v>0</v>
      </c>
      <c r="HA86">
        <v>0</v>
      </c>
      <c r="HB86">
        <v>0</v>
      </c>
      <c r="HC86">
        <f t="shared" si="10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128</v>
      </c>
      <c r="F87" s="2" t="s">
        <v>37</v>
      </c>
      <c r="G87" s="2" t="s">
        <v>38</v>
      </c>
      <c r="H87" s="2" t="s">
        <v>39</v>
      </c>
      <c r="I87" s="2">
        <f>ROUND(ROUND(0.036,5),9)</f>
        <v>3.5999999999999997E-2</v>
      </c>
      <c r="J87" s="2">
        <v>0</v>
      </c>
      <c r="K87" s="2">
        <f>ROUND(ROUND(0.036,5),9)</f>
        <v>3.5999999999999997E-2</v>
      </c>
      <c r="L87" s="2"/>
      <c r="M87" s="2"/>
      <c r="N87" s="2"/>
      <c r="O87" s="2">
        <f t="shared" si="71"/>
        <v>283.33</v>
      </c>
      <c r="P87" s="2">
        <f t="shared" si="72"/>
        <v>283.33</v>
      </c>
      <c r="Q87" s="2">
        <f t="shared" si="73"/>
        <v>0</v>
      </c>
      <c r="R87" s="2">
        <f t="shared" si="74"/>
        <v>0</v>
      </c>
      <c r="S87" s="2">
        <f t="shared" si="75"/>
        <v>0</v>
      </c>
      <c r="T87" s="2">
        <f t="shared" si="76"/>
        <v>0</v>
      </c>
      <c r="U87" s="2">
        <f t="shared" si="77"/>
        <v>0</v>
      </c>
      <c r="V87" s="2">
        <f t="shared" si="78"/>
        <v>0</v>
      </c>
      <c r="W87" s="2">
        <f t="shared" si="79"/>
        <v>0</v>
      </c>
      <c r="X87" s="2">
        <f t="shared" si="80"/>
        <v>0</v>
      </c>
      <c r="Y87" s="2">
        <f t="shared" si="81"/>
        <v>0</v>
      </c>
      <c r="Z87" s="2"/>
      <c r="AA87" s="2">
        <v>427665379</v>
      </c>
      <c r="AB87" s="2">
        <f t="shared" si="82"/>
        <v>7870.3</v>
      </c>
      <c r="AC87" s="2">
        <f t="shared" si="83"/>
        <v>7870.3</v>
      </c>
      <c r="AD87" s="2">
        <f t="shared" si="84"/>
        <v>0</v>
      </c>
      <c r="AE87" s="2">
        <f t="shared" si="85"/>
        <v>0</v>
      </c>
      <c r="AF87" s="2">
        <f t="shared" si="86"/>
        <v>0</v>
      </c>
      <c r="AG87" s="2">
        <f t="shared" si="87"/>
        <v>0</v>
      </c>
      <c r="AH87" s="2">
        <f t="shared" si="88"/>
        <v>0</v>
      </c>
      <c r="AI87" s="2">
        <f t="shared" si="89"/>
        <v>0</v>
      </c>
      <c r="AJ87" s="2">
        <f t="shared" si="90"/>
        <v>0</v>
      </c>
      <c r="AK87" s="2">
        <v>7870.3</v>
      </c>
      <c r="AL87" s="2">
        <v>7870.3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40</v>
      </c>
      <c r="BK87" s="2"/>
      <c r="BL87" s="2"/>
      <c r="BM87" s="2">
        <v>1617</v>
      </c>
      <c r="BN87" s="2">
        <v>405818574</v>
      </c>
      <c r="BO87" s="2" t="s">
        <v>3</v>
      </c>
      <c r="BP87" s="2">
        <v>0</v>
      </c>
      <c r="BQ87" s="2">
        <v>200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0</v>
      </c>
      <c r="CA87" s="2">
        <v>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1"/>
        <v>283.33</v>
      </c>
      <c r="CQ87" s="2">
        <f t="shared" si="92"/>
        <v>7870.3</v>
      </c>
      <c r="CR87" s="2">
        <f t="shared" si="93"/>
        <v>0</v>
      </c>
      <c r="CS87" s="2">
        <f t="shared" si="94"/>
        <v>0</v>
      </c>
      <c r="CT87" s="2">
        <f t="shared" si="95"/>
        <v>0</v>
      </c>
      <c r="CU87" s="2">
        <f t="shared" si="96"/>
        <v>0</v>
      </c>
      <c r="CV87" s="2">
        <f t="shared" si="97"/>
        <v>0</v>
      </c>
      <c r="CW87" s="2">
        <f t="shared" si="98"/>
        <v>0</v>
      </c>
      <c r="CX87" s="2">
        <f t="shared" si="99"/>
        <v>0</v>
      </c>
      <c r="CY87" s="2">
        <f t="shared" si="100"/>
        <v>0</v>
      </c>
      <c r="CZ87" s="2">
        <f t="shared" si="101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1009</v>
      </c>
      <c r="DV87" s="2" t="s">
        <v>39</v>
      </c>
      <c r="DW87" s="2" t="s">
        <v>39</v>
      </c>
      <c r="DX87" s="2">
        <v>1000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405818726</v>
      </c>
      <c r="EF87" s="2">
        <v>200</v>
      </c>
      <c r="EG87" s="2" t="s">
        <v>129</v>
      </c>
      <c r="EH87" s="2">
        <v>0</v>
      </c>
      <c r="EI87" s="2" t="s">
        <v>3</v>
      </c>
      <c r="EJ87" s="2">
        <v>1</v>
      </c>
      <c r="EK87" s="2">
        <v>1617</v>
      </c>
      <c r="EL87" s="2" t="s">
        <v>130</v>
      </c>
      <c r="EM87" s="2" t="s">
        <v>131</v>
      </c>
      <c r="EN87" s="2"/>
      <c r="EO87" s="2" t="s">
        <v>3</v>
      </c>
      <c r="EP87" s="2"/>
      <c r="EQ87" s="2">
        <v>0</v>
      </c>
      <c r="ER87" s="2">
        <v>7870.3</v>
      </c>
      <c r="ES87" s="2">
        <v>7870.3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0</v>
      </c>
      <c r="FY87" s="2">
        <v>0</v>
      </c>
      <c r="FZ87" s="2"/>
      <c r="GA87" s="2" t="s">
        <v>3</v>
      </c>
      <c r="GB87" s="2"/>
      <c r="GC87" s="2"/>
      <c r="GD87" s="2">
        <v>1</v>
      </c>
      <c r="GE87" s="2"/>
      <c r="GF87" s="2">
        <v>-313469066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102"/>
        <v>0</v>
      </c>
      <c r="GM87" s="2">
        <f t="shared" si="103"/>
        <v>283.33</v>
      </c>
      <c r="GN87" s="2">
        <f t="shared" si="104"/>
        <v>283.33</v>
      </c>
      <c r="GO87" s="2">
        <f t="shared" si="105"/>
        <v>0</v>
      </c>
      <c r="GP87" s="2">
        <f t="shared" si="106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7"/>
        <v>0</v>
      </c>
      <c r="GW87" s="2">
        <v>1</v>
      </c>
      <c r="GX87" s="2">
        <f t="shared" si="108"/>
        <v>0</v>
      </c>
      <c r="GY87" s="2"/>
      <c r="GZ87" s="2"/>
      <c r="HA87" s="2">
        <v>0</v>
      </c>
      <c r="HB87" s="2">
        <v>0</v>
      </c>
      <c r="HC87" s="2">
        <f t="shared" si="109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128</v>
      </c>
      <c r="F88" t="s">
        <v>37</v>
      </c>
      <c r="G88" t="s">
        <v>38</v>
      </c>
      <c r="H88" t="s">
        <v>39</v>
      </c>
      <c r="I88">
        <f>ROUND(ROUND(0.036,5),9)</f>
        <v>3.5999999999999997E-2</v>
      </c>
      <c r="J88">
        <v>0</v>
      </c>
      <c r="K88">
        <f>ROUND(ROUND(0.036,5),9)</f>
        <v>3.5999999999999997E-2</v>
      </c>
      <c r="O88">
        <f t="shared" si="71"/>
        <v>889.66</v>
      </c>
      <c r="P88">
        <f t="shared" si="72"/>
        <v>889.66</v>
      </c>
      <c r="Q88">
        <f t="shared" si="73"/>
        <v>0</v>
      </c>
      <c r="R88">
        <f t="shared" si="74"/>
        <v>0</v>
      </c>
      <c r="S88">
        <f t="shared" si="75"/>
        <v>0</v>
      </c>
      <c r="T88">
        <f t="shared" si="76"/>
        <v>0</v>
      </c>
      <c r="U88">
        <f t="shared" si="77"/>
        <v>0</v>
      </c>
      <c r="V88">
        <f t="shared" si="78"/>
        <v>0</v>
      </c>
      <c r="W88">
        <f t="shared" si="79"/>
        <v>0</v>
      </c>
      <c r="X88">
        <f t="shared" si="80"/>
        <v>0</v>
      </c>
      <c r="Y88">
        <f t="shared" si="81"/>
        <v>0</v>
      </c>
      <c r="AA88">
        <v>427665377</v>
      </c>
      <c r="AB88">
        <f t="shared" si="82"/>
        <v>7870.3</v>
      </c>
      <c r="AC88">
        <f t="shared" si="83"/>
        <v>7870.3</v>
      </c>
      <c r="AD88">
        <f t="shared" si="84"/>
        <v>0</v>
      </c>
      <c r="AE88">
        <f t="shared" si="85"/>
        <v>0</v>
      </c>
      <c r="AF88">
        <f t="shared" si="86"/>
        <v>0</v>
      </c>
      <c r="AG88">
        <f t="shared" si="87"/>
        <v>0</v>
      </c>
      <c r="AH88">
        <f t="shared" si="88"/>
        <v>0</v>
      </c>
      <c r="AI88">
        <f t="shared" si="89"/>
        <v>0</v>
      </c>
      <c r="AJ88">
        <f t="shared" si="90"/>
        <v>0</v>
      </c>
      <c r="AK88">
        <v>7870.3</v>
      </c>
      <c r="AL88">
        <v>7870.3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3.14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40</v>
      </c>
      <c r="BM88">
        <v>1617</v>
      </c>
      <c r="BN88">
        <v>405818574</v>
      </c>
      <c r="BO88" t="s">
        <v>37</v>
      </c>
      <c r="BP88">
        <v>1</v>
      </c>
      <c r="BQ88">
        <v>200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1"/>
        <v>889.66</v>
      </c>
      <c r="CQ88">
        <f t="shared" si="92"/>
        <v>24712.74</v>
      </c>
      <c r="CR88">
        <f t="shared" si="93"/>
        <v>0</v>
      </c>
      <c r="CS88">
        <f t="shared" si="94"/>
        <v>0</v>
      </c>
      <c r="CT88">
        <f t="shared" si="95"/>
        <v>0</v>
      </c>
      <c r="CU88">
        <f t="shared" si="96"/>
        <v>0</v>
      </c>
      <c r="CV88">
        <f t="shared" si="97"/>
        <v>0</v>
      </c>
      <c r="CW88">
        <f t="shared" si="98"/>
        <v>0</v>
      </c>
      <c r="CX88">
        <f t="shared" si="99"/>
        <v>0</v>
      </c>
      <c r="CY88">
        <f t="shared" si="100"/>
        <v>0</v>
      </c>
      <c r="CZ88">
        <f t="shared" si="101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39</v>
      </c>
      <c r="DW88" t="s">
        <v>39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405818726</v>
      </c>
      <c r="EF88">
        <v>200</v>
      </c>
      <c r="EG88" t="s">
        <v>129</v>
      </c>
      <c r="EH88">
        <v>0</v>
      </c>
      <c r="EI88" t="s">
        <v>3</v>
      </c>
      <c r="EJ88">
        <v>1</v>
      </c>
      <c r="EK88">
        <v>1617</v>
      </c>
      <c r="EL88" t="s">
        <v>130</v>
      </c>
      <c r="EM88" t="s">
        <v>131</v>
      </c>
      <c r="EO88" t="s">
        <v>3</v>
      </c>
      <c r="EQ88">
        <v>0</v>
      </c>
      <c r="ER88">
        <v>7870.3</v>
      </c>
      <c r="ES88">
        <v>7870.3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-313469066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2"/>
        <v>0</v>
      </c>
      <c r="GM88">
        <f t="shared" si="103"/>
        <v>889.66</v>
      </c>
      <c r="GN88">
        <f t="shared" si="104"/>
        <v>889.66</v>
      </c>
      <c r="GO88">
        <f t="shared" si="105"/>
        <v>0</v>
      </c>
      <c r="GP88">
        <f t="shared" si="106"/>
        <v>0</v>
      </c>
      <c r="GR88">
        <v>0</v>
      </c>
      <c r="GS88">
        <v>3</v>
      </c>
      <c r="GT88">
        <v>0</v>
      </c>
      <c r="GU88" t="s">
        <v>3</v>
      </c>
      <c r="GV88">
        <f t="shared" si="107"/>
        <v>0</v>
      </c>
      <c r="GW88">
        <v>1</v>
      </c>
      <c r="GX88">
        <f t="shared" si="108"/>
        <v>0</v>
      </c>
      <c r="HA88">
        <v>0</v>
      </c>
      <c r="HB88">
        <v>0</v>
      </c>
      <c r="HC88">
        <f t="shared" si="10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/>
      <c r="D89" s="2"/>
      <c r="E89" s="2" t="s">
        <v>132</v>
      </c>
      <c r="F89" s="2" t="s">
        <v>133</v>
      </c>
      <c r="G89" s="2" t="s">
        <v>134</v>
      </c>
      <c r="H89" s="2" t="s">
        <v>135</v>
      </c>
      <c r="I89" s="2">
        <f>ROUND(ROUND(0.63,5),9)</f>
        <v>0.63</v>
      </c>
      <c r="J89" s="2">
        <v>0</v>
      </c>
      <c r="K89" s="2">
        <f>ROUND(ROUND(0.63,5),9)</f>
        <v>0.63</v>
      </c>
      <c r="L89" s="2"/>
      <c r="M89" s="2"/>
      <c r="N89" s="2"/>
      <c r="O89" s="2">
        <f t="shared" si="71"/>
        <v>84.73</v>
      </c>
      <c r="P89" s="2">
        <f t="shared" si="72"/>
        <v>84.73</v>
      </c>
      <c r="Q89" s="2">
        <f t="shared" si="73"/>
        <v>0</v>
      </c>
      <c r="R89" s="2">
        <f t="shared" si="74"/>
        <v>0</v>
      </c>
      <c r="S89" s="2">
        <f t="shared" si="75"/>
        <v>0</v>
      </c>
      <c r="T89" s="2">
        <f t="shared" si="76"/>
        <v>0</v>
      </c>
      <c r="U89" s="2">
        <f t="shared" si="77"/>
        <v>0</v>
      </c>
      <c r="V89" s="2">
        <f t="shared" si="78"/>
        <v>0</v>
      </c>
      <c r="W89" s="2">
        <f t="shared" si="79"/>
        <v>0</v>
      </c>
      <c r="X89" s="2">
        <f t="shared" si="80"/>
        <v>0</v>
      </c>
      <c r="Y89" s="2">
        <f t="shared" si="81"/>
        <v>0</v>
      </c>
      <c r="Z89" s="2"/>
      <c r="AA89" s="2">
        <v>427665379</v>
      </c>
      <c r="AB89" s="2">
        <f t="shared" si="82"/>
        <v>134.49</v>
      </c>
      <c r="AC89" s="2">
        <f t="shared" si="83"/>
        <v>134.49</v>
      </c>
      <c r="AD89" s="2">
        <f t="shared" si="84"/>
        <v>0</v>
      </c>
      <c r="AE89" s="2">
        <f t="shared" si="85"/>
        <v>0</v>
      </c>
      <c r="AF89" s="2">
        <f t="shared" si="86"/>
        <v>0</v>
      </c>
      <c r="AG89" s="2">
        <f t="shared" si="87"/>
        <v>0</v>
      </c>
      <c r="AH89" s="2">
        <f t="shared" si="88"/>
        <v>0</v>
      </c>
      <c r="AI89" s="2">
        <f t="shared" si="89"/>
        <v>0</v>
      </c>
      <c r="AJ89" s="2">
        <f t="shared" si="90"/>
        <v>0</v>
      </c>
      <c r="AK89" s="2">
        <v>134.48999999999998</v>
      </c>
      <c r="AL89" s="2">
        <v>134.48999999999998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1</v>
      </c>
      <c r="BJ89" s="2" t="s">
        <v>3</v>
      </c>
      <c r="BK89" s="2"/>
      <c r="BL89" s="2"/>
      <c r="BM89" s="2">
        <v>400002</v>
      </c>
      <c r="BN89" s="2">
        <v>0</v>
      </c>
      <c r="BO89" s="2" t="s">
        <v>3</v>
      </c>
      <c r="BP89" s="2">
        <v>0</v>
      </c>
      <c r="BQ89" s="2">
        <v>202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0</v>
      </c>
      <c r="CA89" s="2">
        <v>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1"/>
        <v>84.73</v>
      </c>
      <c r="CQ89" s="2">
        <f t="shared" si="92"/>
        <v>134.49</v>
      </c>
      <c r="CR89" s="2">
        <f t="shared" si="93"/>
        <v>0</v>
      </c>
      <c r="CS89" s="2">
        <f t="shared" si="94"/>
        <v>0</v>
      </c>
      <c r="CT89" s="2">
        <f t="shared" si="95"/>
        <v>0</v>
      </c>
      <c r="CU89" s="2">
        <f t="shared" si="96"/>
        <v>0</v>
      </c>
      <c r="CV89" s="2">
        <f t="shared" si="97"/>
        <v>0</v>
      </c>
      <c r="CW89" s="2">
        <f t="shared" si="98"/>
        <v>0</v>
      </c>
      <c r="CX89" s="2">
        <f t="shared" si="99"/>
        <v>0</v>
      </c>
      <c r="CY89" s="2">
        <f t="shared" si="100"/>
        <v>0</v>
      </c>
      <c r="CZ89" s="2">
        <f t="shared" si="101"/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1005</v>
      </c>
      <c r="DV89" s="2" t="s">
        <v>135</v>
      </c>
      <c r="DW89" s="2" t="s">
        <v>135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405818810</v>
      </c>
      <c r="EF89" s="2">
        <v>202</v>
      </c>
      <c r="EG89" s="2" t="s">
        <v>136</v>
      </c>
      <c r="EH89" s="2">
        <v>0</v>
      </c>
      <c r="EI89" s="2" t="s">
        <v>3</v>
      </c>
      <c r="EJ89" s="2">
        <v>1</v>
      </c>
      <c r="EK89" s="2">
        <v>400002</v>
      </c>
      <c r="EL89" s="2" t="s">
        <v>137</v>
      </c>
      <c r="EM89" s="2" t="s">
        <v>136</v>
      </c>
      <c r="EN89" s="2"/>
      <c r="EO89" s="2" t="s">
        <v>3</v>
      </c>
      <c r="EP89" s="2"/>
      <c r="EQ89" s="2">
        <v>512</v>
      </c>
      <c r="ER89" s="2">
        <v>44.39</v>
      </c>
      <c r="ES89" s="2">
        <v>134.48999999999998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0</v>
      </c>
      <c r="FY89" s="2">
        <v>0</v>
      </c>
      <c r="FZ89" s="2"/>
      <c r="GA89" s="2" t="s">
        <v>138</v>
      </c>
      <c r="GB89" s="2"/>
      <c r="GC89" s="2"/>
      <c r="GD89" s="2">
        <v>1</v>
      </c>
      <c r="GE89" s="2"/>
      <c r="GF89" s="2">
        <v>588539956</v>
      </c>
      <c r="GG89" s="2">
        <v>2</v>
      </c>
      <c r="GH89" s="2">
        <v>4</v>
      </c>
      <c r="GI89" s="2">
        <v>-2</v>
      </c>
      <c r="GJ89" s="2">
        <v>0</v>
      </c>
      <c r="GK89" s="2">
        <v>0</v>
      </c>
      <c r="GL89" s="2">
        <f t="shared" si="102"/>
        <v>0</v>
      </c>
      <c r="GM89" s="2">
        <f t="shared" si="103"/>
        <v>84.73</v>
      </c>
      <c r="GN89" s="2">
        <f t="shared" si="104"/>
        <v>84.73</v>
      </c>
      <c r="GO89" s="2">
        <f t="shared" si="105"/>
        <v>0</v>
      </c>
      <c r="GP89" s="2">
        <f t="shared" si="106"/>
        <v>0</v>
      </c>
      <c r="GQ89" s="2"/>
      <c r="GR89" s="2">
        <v>0</v>
      </c>
      <c r="GS89" s="2">
        <v>2</v>
      </c>
      <c r="GT89" s="2">
        <v>0</v>
      </c>
      <c r="GU89" s="2" t="s">
        <v>3</v>
      </c>
      <c r="GV89" s="2">
        <f t="shared" si="107"/>
        <v>0</v>
      </c>
      <c r="GW89" s="2">
        <v>1</v>
      </c>
      <c r="GX89" s="2">
        <f t="shared" si="108"/>
        <v>0</v>
      </c>
      <c r="GY89" s="2"/>
      <c r="GZ89" s="2"/>
      <c r="HA89" s="2">
        <v>0</v>
      </c>
      <c r="HB89" s="2">
        <v>0</v>
      </c>
      <c r="HC89" s="2">
        <f t="shared" si="109"/>
        <v>0</v>
      </c>
      <c r="HD89" s="2"/>
      <c r="HE89" s="2" t="s">
        <v>139</v>
      </c>
      <c r="HF89" s="2" t="s">
        <v>24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E90" t="s">
        <v>132</v>
      </c>
      <c r="F90" t="s">
        <v>133</v>
      </c>
      <c r="G90" t="s">
        <v>134</v>
      </c>
      <c r="H90" t="s">
        <v>135</v>
      </c>
      <c r="I90">
        <f>ROUND(ROUND(0.63,5),9)</f>
        <v>0.63</v>
      </c>
      <c r="J90">
        <v>0</v>
      </c>
      <c r="K90">
        <f>ROUND(ROUND(0.63,5),9)</f>
        <v>0.63</v>
      </c>
      <c r="O90">
        <f t="shared" si="71"/>
        <v>835.44</v>
      </c>
      <c r="P90">
        <f t="shared" si="72"/>
        <v>835.44</v>
      </c>
      <c r="Q90">
        <f t="shared" si="73"/>
        <v>0</v>
      </c>
      <c r="R90">
        <f t="shared" si="74"/>
        <v>0</v>
      </c>
      <c r="S90">
        <f t="shared" si="75"/>
        <v>0</v>
      </c>
      <c r="T90">
        <f t="shared" si="76"/>
        <v>0</v>
      </c>
      <c r="U90">
        <f t="shared" si="77"/>
        <v>0</v>
      </c>
      <c r="V90">
        <f t="shared" si="78"/>
        <v>0</v>
      </c>
      <c r="W90">
        <f t="shared" si="79"/>
        <v>0</v>
      </c>
      <c r="X90">
        <f t="shared" si="80"/>
        <v>0</v>
      </c>
      <c r="Y90">
        <f t="shared" si="81"/>
        <v>0</v>
      </c>
      <c r="AA90">
        <v>427665377</v>
      </c>
      <c r="AB90">
        <f t="shared" si="82"/>
        <v>134.49</v>
      </c>
      <c r="AC90">
        <f t="shared" si="83"/>
        <v>134.49</v>
      </c>
      <c r="AD90">
        <f t="shared" si="84"/>
        <v>0</v>
      </c>
      <c r="AE90">
        <f t="shared" si="85"/>
        <v>0</v>
      </c>
      <c r="AF90">
        <f t="shared" si="86"/>
        <v>0</v>
      </c>
      <c r="AG90">
        <f t="shared" si="87"/>
        <v>0</v>
      </c>
      <c r="AH90">
        <f t="shared" si="88"/>
        <v>0</v>
      </c>
      <c r="AI90">
        <f t="shared" si="89"/>
        <v>0</v>
      </c>
      <c r="AJ90">
        <f t="shared" si="90"/>
        <v>0</v>
      </c>
      <c r="AK90">
        <v>134.48999999999998</v>
      </c>
      <c r="AL90">
        <v>134.48999999999998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9.86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400002</v>
      </c>
      <c r="BN90">
        <v>0</v>
      </c>
      <c r="BO90" t="s">
        <v>3</v>
      </c>
      <c r="BP90">
        <v>0</v>
      </c>
      <c r="BQ90">
        <v>202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1"/>
        <v>835.44</v>
      </c>
      <c r="CQ90">
        <f t="shared" si="92"/>
        <v>1326.07</v>
      </c>
      <c r="CR90">
        <f t="shared" si="93"/>
        <v>0</v>
      </c>
      <c r="CS90">
        <f t="shared" si="94"/>
        <v>0</v>
      </c>
      <c r="CT90">
        <f t="shared" si="95"/>
        <v>0</v>
      </c>
      <c r="CU90">
        <f t="shared" si="96"/>
        <v>0</v>
      </c>
      <c r="CV90">
        <f t="shared" si="97"/>
        <v>0</v>
      </c>
      <c r="CW90">
        <f t="shared" si="98"/>
        <v>0</v>
      </c>
      <c r="CX90">
        <f t="shared" si="99"/>
        <v>0</v>
      </c>
      <c r="CY90">
        <f t="shared" si="100"/>
        <v>0</v>
      </c>
      <c r="CZ90">
        <f t="shared" si="101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1005</v>
      </c>
      <c r="DV90" t="s">
        <v>135</v>
      </c>
      <c r="DW90" t="s">
        <v>135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405818810</v>
      </c>
      <c r="EF90">
        <v>202</v>
      </c>
      <c r="EG90" t="s">
        <v>136</v>
      </c>
      <c r="EH90">
        <v>0</v>
      </c>
      <c r="EI90" t="s">
        <v>3</v>
      </c>
      <c r="EJ90">
        <v>1</v>
      </c>
      <c r="EK90">
        <v>400002</v>
      </c>
      <c r="EL90" t="s">
        <v>137</v>
      </c>
      <c r="EM90" t="s">
        <v>136</v>
      </c>
      <c r="EO90" t="s">
        <v>3</v>
      </c>
      <c r="EQ90">
        <v>512</v>
      </c>
      <c r="ER90">
        <v>134.48999999999998</v>
      </c>
      <c r="ES90">
        <v>134.48999999999998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5</v>
      </c>
      <c r="FC90">
        <v>0</v>
      </c>
      <c r="FD90">
        <v>18</v>
      </c>
      <c r="FF90">
        <v>1300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138</v>
      </c>
      <c r="GD90">
        <v>1</v>
      </c>
      <c r="GF90">
        <v>588539956</v>
      </c>
      <c r="GG90">
        <v>2</v>
      </c>
      <c r="GH90">
        <v>3</v>
      </c>
      <c r="GI90">
        <v>3</v>
      </c>
      <c r="GJ90">
        <v>0</v>
      </c>
      <c r="GK90">
        <v>0</v>
      </c>
      <c r="GL90">
        <f t="shared" si="102"/>
        <v>0</v>
      </c>
      <c r="GM90">
        <f t="shared" si="103"/>
        <v>835.44</v>
      </c>
      <c r="GN90">
        <f t="shared" si="104"/>
        <v>835.44</v>
      </c>
      <c r="GO90">
        <f t="shared" si="105"/>
        <v>0</v>
      </c>
      <c r="GP90">
        <f t="shared" si="106"/>
        <v>0</v>
      </c>
      <c r="GR90">
        <v>1</v>
      </c>
      <c r="GS90">
        <v>1</v>
      </c>
      <c r="GT90">
        <v>0</v>
      </c>
      <c r="GU90" t="s">
        <v>3</v>
      </c>
      <c r="GV90">
        <f t="shared" si="107"/>
        <v>0</v>
      </c>
      <c r="GW90">
        <v>1</v>
      </c>
      <c r="GX90">
        <f t="shared" si="108"/>
        <v>0</v>
      </c>
      <c r="HA90">
        <v>0</v>
      </c>
      <c r="HB90">
        <v>0</v>
      </c>
      <c r="HC90">
        <f t="shared" si="109"/>
        <v>0</v>
      </c>
      <c r="HE90" t="s">
        <v>139</v>
      </c>
      <c r="HF90" t="s">
        <v>24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>
        <f>ROW(SmtRes!A71)</f>
        <v>71</v>
      </c>
      <c r="D91" s="2">
        <f>ROW(EtalonRes!A71)</f>
        <v>71</v>
      </c>
      <c r="E91" s="2" t="s">
        <v>140</v>
      </c>
      <c r="F91" s="2" t="s">
        <v>141</v>
      </c>
      <c r="G91" s="2" t="s">
        <v>142</v>
      </c>
      <c r="H91" s="2" t="s">
        <v>143</v>
      </c>
      <c r="I91" s="2">
        <f>ROUND(ROUND(2.5/100,5),9)</f>
        <v>2.5000000000000001E-2</v>
      </c>
      <c r="J91" s="2">
        <v>0</v>
      </c>
      <c r="K91" s="2">
        <f>ROUND(ROUND(2.5/100,5),9)</f>
        <v>2.5000000000000001E-2</v>
      </c>
      <c r="L91" s="2"/>
      <c r="M91" s="2"/>
      <c r="N91" s="2"/>
      <c r="O91" s="2">
        <f t="shared" si="71"/>
        <v>2.54</v>
      </c>
      <c r="P91" s="2">
        <f t="shared" si="72"/>
        <v>0.24</v>
      </c>
      <c r="Q91" s="2">
        <f t="shared" si="73"/>
        <v>0.36</v>
      </c>
      <c r="R91" s="2">
        <f t="shared" si="74"/>
        <v>0.01</v>
      </c>
      <c r="S91" s="2">
        <f t="shared" si="75"/>
        <v>1.94</v>
      </c>
      <c r="T91" s="2">
        <f t="shared" si="76"/>
        <v>0</v>
      </c>
      <c r="U91" s="2">
        <f t="shared" si="77"/>
        <v>0.13898924999999998</v>
      </c>
      <c r="V91" s="2">
        <f t="shared" si="78"/>
        <v>0</v>
      </c>
      <c r="W91" s="2">
        <f t="shared" si="79"/>
        <v>0</v>
      </c>
      <c r="X91" s="2">
        <f t="shared" si="80"/>
        <v>1.83</v>
      </c>
      <c r="Y91" s="2">
        <f t="shared" si="81"/>
        <v>0.99</v>
      </c>
      <c r="Z91" s="2"/>
      <c r="AA91" s="2">
        <v>427665379</v>
      </c>
      <c r="AB91" s="2">
        <f t="shared" si="82"/>
        <v>97.21</v>
      </c>
      <c r="AC91" s="2">
        <f t="shared" si="83"/>
        <v>9.44</v>
      </c>
      <c r="AD91" s="2">
        <f t="shared" si="84"/>
        <v>13.64</v>
      </c>
      <c r="AE91" s="2">
        <f t="shared" si="85"/>
        <v>0.25</v>
      </c>
      <c r="AF91" s="2">
        <f t="shared" si="86"/>
        <v>74.13</v>
      </c>
      <c r="AG91" s="2">
        <f t="shared" si="87"/>
        <v>0</v>
      </c>
      <c r="AH91" s="2">
        <f t="shared" si="88"/>
        <v>5.31</v>
      </c>
      <c r="AI91" s="2">
        <f t="shared" si="89"/>
        <v>0</v>
      </c>
      <c r="AJ91" s="2">
        <f t="shared" si="90"/>
        <v>0</v>
      </c>
      <c r="AK91" s="2">
        <v>97.21</v>
      </c>
      <c r="AL91" s="2">
        <v>9.44</v>
      </c>
      <c r="AM91" s="2">
        <v>13.64</v>
      </c>
      <c r="AN91" s="2">
        <v>0.25</v>
      </c>
      <c r="AO91" s="2">
        <v>74.13</v>
      </c>
      <c r="AP91" s="2">
        <v>0</v>
      </c>
      <c r="AQ91" s="2">
        <v>5.31</v>
      </c>
      <c r="AR91" s="2">
        <v>0</v>
      </c>
      <c r="AS91" s="2">
        <v>0</v>
      </c>
      <c r="AT91" s="2">
        <v>94</v>
      </c>
      <c r="AU91" s="2">
        <v>51</v>
      </c>
      <c r="AV91" s="2">
        <v>1.0469999999999999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144</v>
      </c>
      <c r="BK91" s="2"/>
      <c r="BL91" s="2"/>
      <c r="BM91" s="2">
        <v>17</v>
      </c>
      <c r="BN91" s="2">
        <v>405818574</v>
      </c>
      <c r="BO91" s="2" t="s">
        <v>141</v>
      </c>
      <c r="BP91" s="2">
        <v>1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94</v>
      </c>
      <c r="CA91" s="2">
        <v>51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91"/>
        <v>2.54</v>
      </c>
      <c r="CQ91" s="2">
        <f t="shared" si="92"/>
        <v>9.44</v>
      </c>
      <c r="CR91" s="2">
        <f t="shared" si="93"/>
        <v>14.28</v>
      </c>
      <c r="CS91" s="2">
        <f t="shared" si="94"/>
        <v>0.26</v>
      </c>
      <c r="CT91" s="2">
        <f t="shared" si="95"/>
        <v>77.61</v>
      </c>
      <c r="CU91" s="2">
        <f t="shared" si="96"/>
        <v>0</v>
      </c>
      <c r="CV91" s="2">
        <f t="shared" si="97"/>
        <v>5.559569999999999</v>
      </c>
      <c r="CW91" s="2">
        <f t="shared" si="98"/>
        <v>0</v>
      </c>
      <c r="CX91" s="2">
        <f t="shared" si="99"/>
        <v>0</v>
      </c>
      <c r="CY91" s="2">
        <f t="shared" si="100"/>
        <v>1.8329999999999997</v>
      </c>
      <c r="CZ91" s="2">
        <f t="shared" si="101"/>
        <v>0.99450000000000005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1005</v>
      </c>
      <c r="DV91" s="2" t="s">
        <v>143</v>
      </c>
      <c r="DW91" s="2" t="s">
        <v>143</v>
      </c>
      <c r="DX91" s="2">
        <v>100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405818643</v>
      </c>
      <c r="EF91" s="2">
        <v>30</v>
      </c>
      <c r="EG91" s="2" t="s">
        <v>16</v>
      </c>
      <c r="EH91" s="2">
        <v>0</v>
      </c>
      <c r="EI91" s="2" t="s">
        <v>3</v>
      </c>
      <c r="EJ91" s="2">
        <v>1</v>
      </c>
      <c r="EK91" s="2">
        <v>17</v>
      </c>
      <c r="EL91" s="2" t="s">
        <v>145</v>
      </c>
      <c r="EM91" s="2" t="s">
        <v>146</v>
      </c>
      <c r="EN91" s="2"/>
      <c r="EO91" s="2" t="s">
        <v>3</v>
      </c>
      <c r="EP91" s="2"/>
      <c r="EQ91" s="2">
        <v>0</v>
      </c>
      <c r="ER91" s="2">
        <v>97.21</v>
      </c>
      <c r="ES91" s="2">
        <v>9.44</v>
      </c>
      <c r="ET91" s="2">
        <v>13.64</v>
      </c>
      <c r="EU91" s="2">
        <v>0.25</v>
      </c>
      <c r="EV91" s="2">
        <v>74.13</v>
      </c>
      <c r="EW91" s="2">
        <v>5.31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94</v>
      </c>
      <c r="FY91" s="2">
        <v>51</v>
      </c>
      <c r="FZ91" s="2"/>
      <c r="GA91" s="2" t="s">
        <v>3</v>
      </c>
      <c r="GB91" s="2"/>
      <c r="GC91" s="2"/>
      <c r="GD91" s="2">
        <v>1</v>
      </c>
      <c r="GE91" s="2"/>
      <c r="GF91" s="2">
        <v>-1593421439</v>
      </c>
      <c r="GG91" s="2">
        <v>2</v>
      </c>
      <c r="GH91" s="2">
        <v>1</v>
      </c>
      <c r="GI91" s="2">
        <v>2</v>
      </c>
      <c r="GJ91" s="2">
        <v>0</v>
      </c>
      <c r="GK91" s="2">
        <v>0</v>
      </c>
      <c r="GL91" s="2">
        <f t="shared" si="102"/>
        <v>0</v>
      </c>
      <c r="GM91" s="2">
        <f t="shared" si="103"/>
        <v>5.36</v>
      </c>
      <c r="GN91" s="2">
        <f t="shared" si="104"/>
        <v>5.36</v>
      </c>
      <c r="GO91" s="2">
        <f t="shared" si="105"/>
        <v>0</v>
      </c>
      <c r="GP91" s="2">
        <f t="shared" si="106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7"/>
        <v>0</v>
      </c>
      <c r="GW91" s="2">
        <v>1</v>
      </c>
      <c r="GX91" s="2">
        <f t="shared" si="108"/>
        <v>0</v>
      </c>
      <c r="GY91" s="2"/>
      <c r="GZ91" s="2"/>
      <c r="HA91" s="2">
        <v>0</v>
      </c>
      <c r="HB91" s="2">
        <v>0</v>
      </c>
      <c r="HC91" s="2">
        <f t="shared" si="109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ROW(SmtRes!A78)</f>
        <v>78</v>
      </c>
      <c r="D92">
        <f>ROW(EtalonRes!A78)</f>
        <v>78</v>
      </c>
      <c r="E92" t="s">
        <v>140</v>
      </c>
      <c r="F92" t="s">
        <v>141</v>
      </c>
      <c r="G92" t="s">
        <v>142</v>
      </c>
      <c r="H92" t="s">
        <v>143</v>
      </c>
      <c r="I92">
        <f>ROUND(ROUND(2.5/100,5),9)</f>
        <v>2.5000000000000001E-2</v>
      </c>
      <c r="J92">
        <v>0</v>
      </c>
      <c r="K92">
        <f>ROUND(ROUND(2.5/100,5),9)</f>
        <v>2.5000000000000001E-2</v>
      </c>
      <c r="O92">
        <f t="shared" si="71"/>
        <v>121.94</v>
      </c>
      <c r="P92">
        <f t="shared" si="72"/>
        <v>8.35</v>
      </c>
      <c r="Q92">
        <f t="shared" si="73"/>
        <v>4.2699999999999996</v>
      </c>
      <c r="R92">
        <f t="shared" si="74"/>
        <v>0.56000000000000005</v>
      </c>
      <c r="S92">
        <f t="shared" si="75"/>
        <v>109.32</v>
      </c>
      <c r="T92">
        <f t="shared" si="76"/>
        <v>0</v>
      </c>
      <c r="U92">
        <f t="shared" si="77"/>
        <v>0.13898924999999998</v>
      </c>
      <c r="V92">
        <f t="shared" si="78"/>
        <v>0</v>
      </c>
      <c r="W92">
        <f t="shared" si="79"/>
        <v>0</v>
      </c>
      <c r="X92">
        <f t="shared" si="80"/>
        <v>103.29</v>
      </c>
      <c r="Y92">
        <f t="shared" si="81"/>
        <v>56.04</v>
      </c>
      <c r="AA92">
        <v>427665377</v>
      </c>
      <c r="AB92">
        <f t="shared" si="82"/>
        <v>97.21</v>
      </c>
      <c r="AC92">
        <f t="shared" si="83"/>
        <v>9.44</v>
      </c>
      <c r="AD92">
        <f t="shared" si="84"/>
        <v>13.64</v>
      </c>
      <c r="AE92">
        <f t="shared" si="85"/>
        <v>0.25</v>
      </c>
      <c r="AF92">
        <f t="shared" si="86"/>
        <v>74.13</v>
      </c>
      <c r="AG92">
        <f t="shared" si="87"/>
        <v>0</v>
      </c>
      <c r="AH92">
        <f t="shared" si="88"/>
        <v>5.31</v>
      </c>
      <c r="AI92">
        <f t="shared" si="89"/>
        <v>0</v>
      </c>
      <c r="AJ92">
        <f t="shared" si="90"/>
        <v>0</v>
      </c>
      <c r="AK92">
        <v>97.21</v>
      </c>
      <c r="AL92">
        <v>9.44</v>
      </c>
      <c r="AM92">
        <v>13.64</v>
      </c>
      <c r="AN92">
        <v>0.25</v>
      </c>
      <c r="AO92">
        <v>74.13</v>
      </c>
      <c r="AP92">
        <v>0</v>
      </c>
      <c r="AQ92">
        <v>5.31</v>
      </c>
      <c r="AR92">
        <v>0</v>
      </c>
      <c r="AS92">
        <v>0</v>
      </c>
      <c r="AT92">
        <v>94</v>
      </c>
      <c r="AU92">
        <v>51</v>
      </c>
      <c r="AV92">
        <v>1.0469999999999999</v>
      </c>
      <c r="AW92">
        <v>1</v>
      </c>
      <c r="AZ92">
        <v>1</v>
      </c>
      <c r="BA92">
        <v>56.35</v>
      </c>
      <c r="BB92">
        <v>11.86</v>
      </c>
      <c r="BC92">
        <v>34.81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144</v>
      </c>
      <c r="BM92">
        <v>17</v>
      </c>
      <c r="BN92">
        <v>405818574</v>
      </c>
      <c r="BO92" t="s">
        <v>141</v>
      </c>
      <c r="BP92">
        <v>1</v>
      </c>
      <c r="BQ92">
        <v>30</v>
      </c>
      <c r="BR92">
        <v>0</v>
      </c>
      <c r="BS92">
        <v>56.35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94</v>
      </c>
      <c r="CA92">
        <v>51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1"/>
        <v>121.94</v>
      </c>
      <c r="CQ92">
        <f t="shared" si="92"/>
        <v>328.61</v>
      </c>
      <c r="CR92">
        <f t="shared" si="93"/>
        <v>169.36</v>
      </c>
      <c r="CS92">
        <f t="shared" si="94"/>
        <v>14.65</v>
      </c>
      <c r="CT92">
        <f t="shared" si="95"/>
        <v>4373.32</v>
      </c>
      <c r="CU92">
        <f t="shared" si="96"/>
        <v>0</v>
      </c>
      <c r="CV92">
        <f t="shared" si="97"/>
        <v>5.559569999999999</v>
      </c>
      <c r="CW92">
        <f t="shared" si="98"/>
        <v>0</v>
      </c>
      <c r="CX92">
        <f t="shared" si="99"/>
        <v>0</v>
      </c>
      <c r="CY92">
        <f t="shared" si="100"/>
        <v>103.2872</v>
      </c>
      <c r="CZ92">
        <f t="shared" si="101"/>
        <v>56.038800000000002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143</v>
      </c>
      <c r="DW92" t="s">
        <v>143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405818643</v>
      </c>
      <c r="EF92">
        <v>30</v>
      </c>
      <c r="EG92" t="s">
        <v>16</v>
      </c>
      <c r="EH92">
        <v>0</v>
      </c>
      <c r="EI92" t="s">
        <v>3</v>
      </c>
      <c r="EJ92">
        <v>1</v>
      </c>
      <c r="EK92">
        <v>17</v>
      </c>
      <c r="EL92" t="s">
        <v>145</v>
      </c>
      <c r="EM92" t="s">
        <v>146</v>
      </c>
      <c r="EO92" t="s">
        <v>3</v>
      </c>
      <c r="EQ92">
        <v>0</v>
      </c>
      <c r="ER92">
        <v>97.21</v>
      </c>
      <c r="ES92">
        <v>9.44</v>
      </c>
      <c r="ET92">
        <v>13.64</v>
      </c>
      <c r="EU92">
        <v>0.25</v>
      </c>
      <c r="EV92">
        <v>74.13</v>
      </c>
      <c r="EW92">
        <v>5.31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94</v>
      </c>
      <c r="FY92">
        <v>51</v>
      </c>
      <c r="GA92" t="s">
        <v>3</v>
      </c>
      <c r="GD92">
        <v>1</v>
      </c>
      <c r="GF92">
        <v>-1593421439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02"/>
        <v>0</v>
      </c>
      <c r="GM92">
        <f t="shared" si="103"/>
        <v>281.27</v>
      </c>
      <c r="GN92">
        <f t="shared" si="104"/>
        <v>281.27</v>
      </c>
      <c r="GO92">
        <f t="shared" si="105"/>
        <v>0</v>
      </c>
      <c r="GP92">
        <f t="shared" si="106"/>
        <v>0</v>
      </c>
      <c r="GR92">
        <v>0</v>
      </c>
      <c r="GS92">
        <v>3</v>
      </c>
      <c r="GT92">
        <v>0</v>
      </c>
      <c r="GU92" t="s">
        <v>3</v>
      </c>
      <c r="GV92">
        <f t="shared" si="107"/>
        <v>0</v>
      </c>
      <c r="GW92">
        <v>1</v>
      </c>
      <c r="GX92">
        <f t="shared" si="108"/>
        <v>0</v>
      </c>
      <c r="HA92">
        <v>0</v>
      </c>
      <c r="HB92">
        <v>0</v>
      </c>
      <c r="HC92">
        <f t="shared" si="10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18</v>
      </c>
      <c r="B93" s="2">
        <v>1</v>
      </c>
      <c r="C93" s="2">
        <v>70</v>
      </c>
      <c r="D93" s="2"/>
      <c r="E93" s="2" t="s">
        <v>147</v>
      </c>
      <c r="F93" s="2" t="s">
        <v>148</v>
      </c>
      <c r="G93" s="2" t="s">
        <v>149</v>
      </c>
      <c r="H93" s="2" t="s">
        <v>39</v>
      </c>
      <c r="I93" s="2">
        <f>I91*J93</f>
        <v>8.3299999999999997E-4</v>
      </c>
      <c r="J93" s="2">
        <v>3.3319999999999995E-2</v>
      </c>
      <c r="K93" s="2">
        <v>3.3333000000000002E-2</v>
      </c>
      <c r="L93" s="2"/>
      <c r="M93" s="2"/>
      <c r="N93" s="2"/>
      <c r="O93" s="2">
        <f t="shared" si="71"/>
        <v>15.54</v>
      </c>
      <c r="P93" s="2">
        <f t="shared" si="72"/>
        <v>15.54</v>
      </c>
      <c r="Q93" s="2">
        <f t="shared" si="73"/>
        <v>0</v>
      </c>
      <c r="R93" s="2">
        <f t="shared" si="74"/>
        <v>0</v>
      </c>
      <c r="S93" s="2">
        <f t="shared" si="75"/>
        <v>0</v>
      </c>
      <c r="T93" s="2">
        <f t="shared" si="76"/>
        <v>0</v>
      </c>
      <c r="U93" s="2">
        <f t="shared" si="77"/>
        <v>0</v>
      </c>
      <c r="V93" s="2">
        <f t="shared" si="78"/>
        <v>0</v>
      </c>
      <c r="W93" s="2">
        <f t="shared" si="79"/>
        <v>0</v>
      </c>
      <c r="X93" s="2">
        <f t="shared" si="80"/>
        <v>0</v>
      </c>
      <c r="Y93" s="2">
        <f t="shared" si="81"/>
        <v>0</v>
      </c>
      <c r="Z93" s="2"/>
      <c r="AA93" s="2">
        <v>427665379</v>
      </c>
      <c r="AB93" s="2">
        <f t="shared" si="82"/>
        <v>18653.07</v>
      </c>
      <c r="AC93" s="2">
        <f t="shared" si="83"/>
        <v>18653.07</v>
      </c>
      <c r="AD93" s="2">
        <f t="shared" si="84"/>
        <v>0</v>
      </c>
      <c r="AE93" s="2">
        <f t="shared" si="85"/>
        <v>0</v>
      </c>
      <c r="AF93" s="2">
        <f t="shared" si="86"/>
        <v>0</v>
      </c>
      <c r="AG93" s="2">
        <f t="shared" si="87"/>
        <v>0</v>
      </c>
      <c r="AH93" s="2">
        <f t="shared" si="88"/>
        <v>0</v>
      </c>
      <c r="AI93" s="2">
        <f t="shared" si="89"/>
        <v>0</v>
      </c>
      <c r="AJ93" s="2">
        <f t="shared" si="90"/>
        <v>0</v>
      </c>
      <c r="AK93" s="2">
        <v>18653.07</v>
      </c>
      <c r="AL93" s="2">
        <v>18653.07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94</v>
      </c>
      <c r="AU93" s="2">
        <v>51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150</v>
      </c>
      <c r="BK93" s="2"/>
      <c r="BL93" s="2"/>
      <c r="BM93" s="2">
        <v>17</v>
      </c>
      <c r="BN93" s="2">
        <v>405818574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94</v>
      </c>
      <c r="CA93" s="2">
        <v>51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91"/>
        <v>15.54</v>
      </c>
      <c r="CQ93" s="2">
        <f t="shared" si="92"/>
        <v>18653.07</v>
      </c>
      <c r="CR93" s="2">
        <f t="shared" si="93"/>
        <v>0</v>
      </c>
      <c r="CS93" s="2">
        <f t="shared" si="94"/>
        <v>0</v>
      </c>
      <c r="CT93" s="2">
        <f t="shared" si="95"/>
        <v>0</v>
      </c>
      <c r="CU93" s="2">
        <f t="shared" si="96"/>
        <v>0</v>
      </c>
      <c r="CV93" s="2">
        <f t="shared" si="97"/>
        <v>0</v>
      </c>
      <c r="CW93" s="2">
        <f t="shared" si="98"/>
        <v>0</v>
      </c>
      <c r="CX93" s="2">
        <f t="shared" si="99"/>
        <v>0</v>
      </c>
      <c r="CY93" s="2">
        <f t="shared" si="100"/>
        <v>0</v>
      </c>
      <c r="CZ93" s="2">
        <f t="shared" si="101"/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1009</v>
      </c>
      <c r="DV93" s="2" t="s">
        <v>39</v>
      </c>
      <c r="DW93" s="2" t="s">
        <v>39</v>
      </c>
      <c r="DX93" s="2">
        <v>1000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405818643</v>
      </c>
      <c r="EF93" s="2">
        <v>30</v>
      </c>
      <c r="EG93" s="2" t="s">
        <v>16</v>
      </c>
      <c r="EH93" s="2">
        <v>0</v>
      </c>
      <c r="EI93" s="2" t="s">
        <v>3</v>
      </c>
      <c r="EJ93" s="2">
        <v>1</v>
      </c>
      <c r="EK93" s="2">
        <v>17</v>
      </c>
      <c r="EL93" s="2" t="s">
        <v>145</v>
      </c>
      <c r="EM93" s="2" t="s">
        <v>146</v>
      </c>
      <c r="EN93" s="2"/>
      <c r="EO93" s="2" t="s">
        <v>3</v>
      </c>
      <c r="EP93" s="2"/>
      <c r="EQ93" s="2">
        <v>0</v>
      </c>
      <c r="ER93" s="2">
        <v>18653.07</v>
      </c>
      <c r="ES93" s="2">
        <v>18653.07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94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2017980840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102"/>
        <v>0</v>
      </c>
      <c r="GM93" s="2">
        <f t="shared" si="103"/>
        <v>15.54</v>
      </c>
      <c r="GN93" s="2">
        <f t="shared" si="104"/>
        <v>15.54</v>
      </c>
      <c r="GO93" s="2">
        <f t="shared" si="105"/>
        <v>0</v>
      </c>
      <c r="GP93" s="2">
        <f t="shared" si="106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7"/>
        <v>0</v>
      </c>
      <c r="GW93" s="2">
        <v>1</v>
      </c>
      <c r="GX93" s="2">
        <f t="shared" si="108"/>
        <v>0</v>
      </c>
      <c r="GY93" s="2"/>
      <c r="GZ93" s="2"/>
      <c r="HA93" s="2">
        <v>0</v>
      </c>
      <c r="HB93" s="2">
        <v>0</v>
      </c>
      <c r="HC93" s="2">
        <f t="shared" si="109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18</v>
      </c>
      <c r="B94">
        <v>1</v>
      </c>
      <c r="C94">
        <v>77</v>
      </c>
      <c r="E94" t="s">
        <v>147</v>
      </c>
      <c r="F94" t="s">
        <v>148</v>
      </c>
      <c r="G94" t="s">
        <v>149</v>
      </c>
      <c r="H94" t="s">
        <v>39</v>
      </c>
      <c r="I94">
        <f>I92*J94</f>
        <v>8.3299999999999997E-4</v>
      </c>
      <c r="J94">
        <v>3.3319999999999995E-2</v>
      </c>
      <c r="K94">
        <v>3.3333000000000002E-2</v>
      </c>
      <c r="O94">
        <f t="shared" si="71"/>
        <v>55.79</v>
      </c>
      <c r="P94">
        <f t="shared" si="72"/>
        <v>55.79</v>
      </c>
      <c r="Q94">
        <f t="shared" si="73"/>
        <v>0</v>
      </c>
      <c r="R94">
        <f t="shared" si="74"/>
        <v>0</v>
      </c>
      <c r="S94">
        <f t="shared" si="75"/>
        <v>0</v>
      </c>
      <c r="T94">
        <f t="shared" si="76"/>
        <v>0</v>
      </c>
      <c r="U94">
        <f t="shared" si="77"/>
        <v>0</v>
      </c>
      <c r="V94">
        <f t="shared" si="78"/>
        <v>0</v>
      </c>
      <c r="W94">
        <f t="shared" si="79"/>
        <v>0</v>
      </c>
      <c r="X94">
        <f t="shared" si="80"/>
        <v>0</v>
      </c>
      <c r="Y94">
        <f t="shared" si="81"/>
        <v>0</v>
      </c>
      <c r="AA94">
        <v>427665377</v>
      </c>
      <c r="AB94">
        <f t="shared" si="82"/>
        <v>18653.07</v>
      </c>
      <c r="AC94">
        <f t="shared" si="83"/>
        <v>18653.07</v>
      </c>
      <c r="AD94">
        <f t="shared" si="84"/>
        <v>0</v>
      </c>
      <c r="AE94">
        <f t="shared" si="85"/>
        <v>0</v>
      </c>
      <c r="AF94">
        <f t="shared" si="86"/>
        <v>0</v>
      </c>
      <c r="AG94">
        <f t="shared" si="87"/>
        <v>0</v>
      </c>
      <c r="AH94">
        <f t="shared" si="88"/>
        <v>0</v>
      </c>
      <c r="AI94">
        <f t="shared" si="89"/>
        <v>0</v>
      </c>
      <c r="AJ94">
        <f t="shared" si="90"/>
        <v>0</v>
      </c>
      <c r="AK94">
        <v>18653.07</v>
      </c>
      <c r="AL94">
        <v>18653.07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94</v>
      </c>
      <c r="AU94">
        <v>51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3.59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150</v>
      </c>
      <c r="BM94">
        <v>17</v>
      </c>
      <c r="BN94">
        <v>405818574</v>
      </c>
      <c r="BO94" t="s">
        <v>148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94</v>
      </c>
      <c r="CA94">
        <v>51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1"/>
        <v>55.79</v>
      </c>
      <c r="CQ94">
        <f t="shared" si="92"/>
        <v>66964.52</v>
      </c>
      <c r="CR94">
        <f t="shared" si="93"/>
        <v>0</v>
      </c>
      <c r="CS94">
        <f t="shared" si="94"/>
        <v>0</v>
      </c>
      <c r="CT94">
        <f t="shared" si="95"/>
        <v>0</v>
      </c>
      <c r="CU94">
        <f t="shared" si="96"/>
        <v>0</v>
      </c>
      <c r="CV94">
        <f t="shared" si="97"/>
        <v>0</v>
      </c>
      <c r="CW94">
        <f t="shared" si="98"/>
        <v>0</v>
      </c>
      <c r="CX94">
        <f t="shared" si="99"/>
        <v>0</v>
      </c>
      <c r="CY94">
        <f t="shared" si="100"/>
        <v>0</v>
      </c>
      <c r="CZ94">
        <f t="shared" si="101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39</v>
      </c>
      <c r="DW94" t="s">
        <v>39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405818643</v>
      </c>
      <c r="EF94">
        <v>30</v>
      </c>
      <c r="EG94" t="s">
        <v>16</v>
      </c>
      <c r="EH94">
        <v>0</v>
      </c>
      <c r="EI94" t="s">
        <v>3</v>
      </c>
      <c r="EJ94">
        <v>1</v>
      </c>
      <c r="EK94">
        <v>17</v>
      </c>
      <c r="EL94" t="s">
        <v>145</v>
      </c>
      <c r="EM94" t="s">
        <v>146</v>
      </c>
      <c r="EO94" t="s">
        <v>3</v>
      </c>
      <c r="EQ94">
        <v>0</v>
      </c>
      <c r="ER94">
        <v>18653.07</v>
      </c>
      <c r="ES94">
        <v>18653.07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94</v>
      </c>
      <c r="FY94">
        <v>51</v>
      </c>
      <c r="GA94" t="s">
        <v>3</v>
      </c>
      <c r="GD94">
        <v>1</v>
      </c>
      <c r="GF94">
        <v>2017980840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02"/>
        <v>0</v>
      </c>
      <c r="GM94">
        <f t="shared" si="103"/>
        <v>55.79</v>
      </c>
      <c r="GN94">
        <f t="shared" si="104"/>
        <v>55.79</v>
      </c>
      <c r="GO94">
        <f t="shared" si="105"/>
        <v>0</v>
      </c>
      <c r="GP94">
        <f t="shared" si="106"/>
        <v>0</v>
      </c>
      <c r="GR94">
        <v>0</v>
      </c>
      <c r="GS94">
        <v>3</v>
      </c>
      <c r="GT94">
        <v>0</v>
      </c>
      <c r="GU94" t="s">
        <v>3</v>
      </c>
      <c r="GV94">
        <f t="shared" si="107"/>
        <v>0</v>
      </c>
      <c r="GW94">
        <v>1</v>
      </c>
      <c r="GX94">
        <f t="shared" si="108"/>
        <v>0</v>
      </c>
      <c r="HA94">
        <v>0</v>
      </c>
      <c r="HB94">
        <v>0</v>
      </c>
      <c r="HC94">
        <f t="shared" si="109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>
        <f>ROW(SmtRes!A86)</f>
        <v>86</v>
      </c>
      <c r="D95" s="2">
        <f>ROW(EtalonRes!A86)</f>
        <v>86</v>
      </c>
      <c r="E95" s="2" t="s">
        <v>151</v>
      </c>
      <c r="F95" s="2" t="s">
        <v>152</v>
      </c>
      <c r="G95" s="2" t="s">
        <v>153</v>
      </c>
      <c r="H95" s="2" t="s">
        <v>143</v>
      </c>
      <c r="I95" s="2">
        <f>ROUND(ROUND(2.5/100,5),9)</f>
        <v>2.5000000000000001E-2</v>
      </c>
      <c r="J95" s="2">
        <v>0</v>
      </c>
      <c r="K95" s="2">
        <f>ROUND(ROUND(2.5/100,5),9)</f>
        <v>2.5000000000000001E-2</v>
      </c>
      <c r="L95" s="2"/>
      <c r="M95" s="2"/>
      <c r="N95" s="2"/>
      <c r="O95" s="2">
        <f t="shared" si="71"/>
        <v>23.88</v>
      </c>
      <c r="P95" s="2">
        <f t="shared" si="72"/>
        <v>21.63</v>
      </c>
      <c r="Q95" s="2">
        <f>(ROUND((ROUND((((ET95*2))*AV95*I95),2)*BB95),2)+ROUND((ROUND(((AE95-((EU95*2)))*AV95*I95),2)*BS95),2))</f>
        <v>0.71</v>
      </c>
      <c r="R95" s="2">
        <f t="shared" si="74"/>
        <v>0.01</v>
      </c>
      <c r="S95" s="2">
        <f t="shared" si="75"/>
        <v>1.54</v>
      </c>
      <c r="T95" s="2">
        <f t="shared" si="76"/>
        <v>0</v>
      </c>
      <c r="U95" s="2">
        <f t="shared" si="77"/>
        <v>0.129828</v>
      </c>
      <c r="V95" s="2">
        <f t="shared" si="78"/>
        <v>0</v>
      </c>
      <c r="W95" s="2">
        <f t="shared" si="79"/>
        <v>0</v>
      </c>
      <c r="X95" s="2">
        <f t="shared" si="80"/>
        <v>1.46</v>
      </c>
      <c r="Y95" s="2">
        <f t="shared" si="81"/>
        <v>0.79</v>
      </c>
      <c r="Z95" s="2"/>
      <c r="AA95" s="2">
        <v>427665379</v>
      </c>
      <c r="AB95" s="2">
        <f t="shared" si="82"/>
        <v>951.44</v>
      </c>
      <c r="AC95" s="2">
        <f>ROUND(((ES95*2)),6)</f>
        <v>865.14</v>
      </c>
      <c r="AD95" s="2">
        <f>ROUND(((((ET95*2))-((EU95*2)))+AE95),6)</f>
        <v>27.28</v>
      </c>
      <c r="AE95" s="2">
        <f>ROUND(((EU95*2)),6)</f>
        <v>0.5</v>
      </c>
      <c r="AF95" s="2">
        <f>ROUND(((EV95*2)),6)</f>
        <v>59.02</v>
      </c>
      <c r="AG95" s="2">
        <f t="shared" si="87"/>
        <v>0</v>
      </c>
      <c r="AH95" s="2">
        <f>((EW95*2))</f>
        <v>4.96</v>
      </c>
      <c r="AI95" s="2">
        <f>((EX95*2))</f>
        <v>0</v>
      </c>
      <c r="AJ95" s="2">
        <f t="shared" si="90"/>
        <v>0</v>
      </c>
      <c r="AK95" s="2">
        <v>475.72</v>
      </c>
      <c r="AL95" s="2">
        <v>432.57</v>
      </c>
      <c r="AM95" s="2">
        <v>13.64</v>
      </c>
      <c r="AN95" s="2">
        <v>0.25</v>
      </c>
      <c r="AO95" s="2">
        <v>29.51</v>
      </c>
      <c r="AP95" s="2">
        <v>0</v>
      </c>
      <c r="AQ95" s="2">
        <v>2.48</v>
      </c>
      <c r="AR95" s="2">
        <v>0</v>
      </c>
      <c r="AS95" s="2">
        <v>0</v>
      </c>
      <c r="AT95" s="2">
        <v>94</v>
      </c>
      <c r="AU95" s="2">
        <v>51</v>
      </c>
      <c r="AV95" s="2">
        <v>1.0469999999999999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154</v>
      </c>
      <c r="BK95" s="2"/>
      <c r="BL95" s="2"/>
      <c r="BM95" s="2">
        <v>17</v>
      </c>
      <c r="BN95" s="2">
        <v>405818574</v>
      </c>
      <c r="BO95" s="2" t="s">
        <v>152</v>
      </c>
      <c r="BP95" s="2">
        <v>1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94</v>
      </c>
      <c r="CA95" s="2">
        <v>51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91"/>
        <v>23.88</v>
      </c>
      <c r="CQ95" s="2">
        <f t="shared" si="92"/>
        <v>865.14</v>
      </c>
      <c r="CR95" s="2">
        <f>(ROUND((ROUND((((ET95*2))*AV95*1),2)*BB95),2)+ROUND((ROUND(((AE95-((EU95*2)))*AV95*1),2)*BS95),2))</f>
        <v>28.56</v>
      </c>
      <c r="CS95" s="2">
        <f t="shared" si="94"/>
        <v>0.52</v>
      </c>
      <c r="CT95" s="2">
        <f t="shared" si="95"/>
        <v>61.79</v>
      </c>
      <c r="CU95" s="2">
        <f t="shared" si="96"/>
        <v>0</v>
      </c>
      <c r="CV95" s="2">
        <f t="shared" si="97"/>
        <v>5.1931199999999995</v>
      </c>
      <c r="CW95" s="2">
        <f t="shared" si="98"/>
        <v>0</v>
      </c>
      <c r="CX95" s="2">
        <f t="shared" si="99"/>
        <v>0</v>
      </c>
      <c r="CY95" s="2">
        <f t="shared" si="100"/>
        <v>1.4570000000000001</v>
      </c>
      <c r="CZ95" s="2">
        <f t="shared" si="101"/>
        <v>0.79049999999999998</v>
      </c>
      <c r="DA95" s="2"/>
      <c r="DB95" s="2"/>
      <c r="DC95" s="2" t="s">
        <v>3</v>
      </c>
      <c r="DD95" s="2" t="s">
        <v>155</v>
      </c>
      <c r="DE95" s="2" t="s">
        <v>155</v>
      </c>
      <c r="DF95" s="2" t="s">
        <v>155</v>
      </c>
      <c r="DG95" s="2" t="s">
        <v>155</v>
      </c>
      <c r="DH95" s="2" t="s">
        <v>3</v>
      </c>
      <c r="DI95" s="2" t="s">
        <v>155</v>
      </c>
      <c r="DJ95" s="2" t="s">
        <v>155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1005</v>
      </c>
      <c r="DV95" s="2" t="s">
        <v>143</v>
      </c>
      <c r="DW95" s="2" t="s">
        <v>143</v>
      </c>
      <c r="DX95" s="2">
        <v>100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405818643</v>
      </c>
      <c r="EF95" s="2">
        <v>30</v>
      </c>
      <c r="EG95" s="2" t="s">
        <v>16</v>
      </c>
      <c r="EH95" s="2">
        <v>0</v>
      </c>
      <c r="EI95" s="2" t="s">
        <v>3</v>
      </c>
      <c r="EJ95" s="2">
        <v>1</v>
      </c>
      <c r="EK95" s="2">
        <v>17</v>
      </c>
      <c r="EL95" s="2" t="s">
        <v>145</v>
      </c>
      <c r="EM95" s="2" t="s">
        <v>146</v>
      </c>
      <c r="EN95" s="2"/>
      <c r="EO95" s="2" t="s">
        <v>3</v>
      </c>
      <c r="EP95" s="2"/>
      <c r="EQ95" s="2">
        <v>0</v>
      </c>
      <c r="ER95" s="2">
        <v>475.72</v>
      </c>
      <c r="ES95" s="2">
        <v>432.57</v>
      </c>
      <c r="ET95" s="2">
        <v>13.64</v>
      </c>
      <c r="EU95" s="2">
        <v>0.25</v>
      </c>
      <c r="EV95" s="2">
        <v>29.51</v>
      </c>
      <c r="EW95" s="2">
        <v>2.48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94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439155237</v>
      </c>
      <c r="GG95" s="2">
        <v>2</v>
      </c>
      <c r="GH95" s="2">
        <v>1</v>
      </c>
      <c r="GI95" s="2">
        <v>2</v>
      </c>
      <c r="GJ95" s="2">
        <v>0</v>
      </c>
      <c r="GK95" s="2">
        <v>0</v>
      </c>
      <c r="GL95" s="2">
        <f t="shared" si="102"/>
        <v>0</v>
      </c>
      <c r="GM95" s="2">
        <f t="shared" si="103"/>
        <v>26.13</v>
      </c>
      <c r="GN95" s="2">
        <f t="shared" si="104"/>
        <v>26.13</v>
      </c>
      <c r="GO95" s="2">
        <f t="shared" si="105"/>
        <v>0</v>
      </c>
      <c r="GP95" s="2">
        <f t="shared" si="106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7"/>
        <v>0</v>
      </c>
      <c r="GW95" s="2">
        <v>1</v>
      </c>
      <c r="GX95" s="2">
        <f t="shared" si="108"/>
        <v>0</v>
      </c>
      <c r="GY95" s="2"/>
      <c r="GZ95" s="2"/>
      <c r="HA95" s="2">
        <v>0</v>
      </c>
      <c r="HB95" s="2">
        <v>0</v>
      </c>
      <c r="HC95" s="2">
        <f t="shared" si="109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ROW(SmtRes!A94)</f>
        <v>94</v>
      </c>
      <c r="D96">
        <f>ROW(EtalonRes!A94)</f>
        <v>94</v>
      </c>
      <c r="E96" t="s">
        <v>151</v>
      </c>
      <c r="F96" t="s">
        <v>152</v>
      </c>
      <c r="G96" t="s">
        <v>153</v>
      </c>
      <c r="H96" t="s">
        <v>143</v>
      </c>
      <c r="I96">
        <f>ROUND(ROUND(2.5/100,5),9)</f>
        <v>2.5000000000000001E-2</v>
      </c>
      <c r="J96">
        <v>0</v>
      </c>
      <c r="K96">
        <f>ROUND(ROUND(2.5/100,5),9)</f>
        <v>2.5000000000000001E-2</v>
      </c>
      <c r="O96">
        <f t="shared" si="71"/>
        <v>167.44</v>
      </c>
      <c r="P96">
        <f t="shared" si="72"/>
        <v>72.239999999999995</v>
      </c>
      <c r="Q96">
        <f>(ROUND((ROUND((((ET96*2))*AV96*I96),2)*BB96),2)+ROUND((ROUND(((AE96-((EU96*2)))*AV96*I96),2)*BS96),2))</f>
        <v>8.42</v>
      </c>
      <c r="R96">
        <f t="shared" si="74"/>
        <v>0.56000000000000005</v>
      </c>
      <c r="S96">
        <f t="shared" si="75"/>
        <v>86.78</v>
      </c>
      <c r="T96">
        <f t="shared" si="76"/>
        <v>0</v>
      </c>
      <c r="U96">
        <f t="shared" si="77"/>
        <v>0.129828</v>
      </c>
      <c r="V96">
        <f t="shared" si="78"/>
        <v>0</v>
      </c>
      <c r="W96">
        <f t="shared" si="79"/>
        <v>0</v>
      </c>
      <c r="X96">
        <f t="shared" si="80"/>
        <v>82.1</v>
      </c>
      <c r="Y96">
        <f t="shared" si="81"/>
        <v>44.54</v>
      </c>
      <c r="AA96">
        <v>427665377</v>
      </c>
      <c r="AB96">
        <f t="shared" si="82"/>
        <v>951.44</v>
      </c>
      <c r="AC96">
        <f>ROUND(((ES96*2)),6)</f>
        <v>865.14</v>
      </c>
      <c r="AD96">
        <f>ROUND(((((ET96*2))-((EU96*2)))+AE96),6)</f>
        <v>27.28</v>
      </c>
      <c r="AE96">
        <f>ROUND(((EU96*2)),6)</f>
        <v>0.5</v>
      </c>
      <c r="AF96">
        <f>ROUND(((EV96*2)),6)</f>
        <v>59.02</v>
      </c>
      <c r="AG96">
        <f t="shared" si="87"/>
        <v>0</v>
      </c>
      <c r="AH96">
        <f>((EW96*2))</f>
        <v>4.96</v>
      </c>
      <c r="AI96">
        <f>((EX96*2))</f>
        <v>0</v>
      </c>
      <c r="AJ96">
        <f t="shared" si="90"/>
        <v>0</v>
      </c>
      <c r="AK96">
        <v>475.72</v>
      </c>
      <c r="AL96">
        <v>432.57</v>
      </c>
      <c r="AM96">
        <v>13.64</v>
      </c>
      <c r="AN96">
        <v>0.25</v>
      </c>
      <c r="AO96">
        <v>29.51</v>
      </c>
      <c r="AP96">
        <v>0</v>
      </c>
      <c r="AQ96">
        <v>2.48</v>
      </c>
      <c r="AR96">
        <v>0</v>
      </c>
      <c r="AS96">
        <v>0</v>
      </c>
      <c r="AT96">
        <v>94</v>
      </c>
      <c r="AU96">
        <v>51</v>
      </c>
      <c r="AV96">
        <v>1.0469999999999999</v>
      </c>
      <c r="AW96">
        <v>1</v>
      </c>
      <c r="AZ96">
        <v>1</v>
      </c>
      <c r="BA96">
        <v>56.35</v>
      </c>
      <c r="BB96">
        <v>11.86</v>
      </c>
      <c r="BC96">
        <v>3.34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154</v>
      </c>
      <c r="BM96">
        <v>17</v>
      </c>
      <c r="BN96">
        <v>405818574</v>
      </c>
      <c r="BO96" t="s">
        <v>152</v>
      </c>
      <c r="BP96">
        <v>1</v>
      </c>
      <c r="BQ96">
        <v>30</v>
      </c>
      <c r="BR96">
        <v>0</v>
      </c>
      <c r="BS96">
        <v>56.35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94</v>
      </c>
      <c r="CA96">
        <v>51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1"/>
        <v>167.44</v>
      </c>
      <c r="CQ96">
        <f t="shared" si="92"/>
        <v>2889.57</v>
      </c>
      <c r="CR96">
        <f>(ROUND((ROUND((((ET96*2))*AV96*1),2)*BB96),2)+ROUND((ROUND(((AE96-((EU96*2)))*AV96*1),2)*BS96),2))</f>
        <v>338.72</v>
      </c>
      <c r="CS96">
        <f t="shared" si="94"/>
        <v>29.3</v>
      </c>
      <c r="CT96">
        <f t="shared" si="95"/>
        <v>3481.87</v>
      </c>
      <c r="CU96">
        <f t="shared" si="96"/>
        <v>0</v>
      </c>
      <c r="CV96">
        <f t="shared" si="97"/>
        <v>5.1931199999999995</v>
      </c>
      <c r="CW96">
        <f t="shared" si="98"/>
        <v>0</v>
      </c>
      <c r="CX96">
        <f t="shared" si="99"/>
        <v>0</v>
      </c>
      <c r="CY96">
        <f t="shared" si="100"/>
        <v>82.099600000000009</v>
      </c>
      <c r="CZ96">
        <f t="shared" si="101"/>
        <v>44.543399999999998</v>
      </c>
      <c r="DC96" t="s">
        <v>3</v>
      </c>
      <c r="DD96" t="s">
        <v>155</v>
      </c>
      <c r="DE96" t="s">
        <v>155</v>
      </c>
      <c r="DF96" t="s">
        <v>155</v>
      </c>
      <c r="DG96" t="s">
        <v>155</v>
      </c>
      <c r="DH96" t="s">
        <v>3</v>
      </c>
      <c r="DI96" t="s">
        <v>155</v>
      </c>
      <c r="DJ96" t="s">
        <v>155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1005</v>
      </c>
      <c r="DV96" t="s">
        <v>143</v>
      </c>
      <c r="DW96" t="s">
        <v>143</v>
      </c>
      <c r="DX96">
        <v>100</v>
      </c>
      <c r="DZ96" t="s">
        <v>3</v>
      </c>
      <c r="EA96" t="s">
        <v>3</v>
      </c>
      <c r="EB96" t="s">
        <v>3</v>
      </c>
      <c r="EC96" t="s">
        <v>3</v>
      </c>
      <c r="EE96">
        <v>405818643</v>
      </c>
      <c r="EF96">
        <v>30</v>
      </c>
      <c r="EG96" t="s">
        <v>16</v>
      </c>
      <c r="EH96">
        <v>0</v>
      </c>
      <c r="EI96" t="s">
        <v>3</v>
      </c>
      <c r="EJ96">
        <v>1</v>
      </c>
      <c r="EK96">
        <v>17</v>
      </c>
      <c r="EL96" t="s">
        <v>145</v>
      </c>
      <c r="EM96" t="s">
        <v>146</v>
      </c>
      <c r="EO96" t="s">
        <v>3</v>
      </c>
      <c r="EQ96">
        <v>0</v>
      </c>
      <c r="ER96">
        <v>475.72</v>
      </c>
      <c r="ES96">
        <v>432.57</v>
      </c>
      <c r="ET96">
        <v>13.64</v>
      </c>
      <c r="EU96">
        <v>0.25</v>
      </c>
      <c r="EV96">
        <v>29.51</v>
      </c>
      <c r="EW96">
        <v>2.48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94</v>
      </c>
      <c r="FY96">
        <v>51</v>
      </c>
      <c r="GA96" t="s">
        <v>3</v>
      </c>
      <c r="GD96">
        <v>1</v>
      </c>
      <c r="GF96">
        <v>439155237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02"/>
        <v>0</v>
      </c>
      <c r="GM96">
        <f t="shared" si="103"/>
        <v>294.08</v>
      </c>
      <c r="GN96">
        <f t="shared" si="104"/>
        <v>294.08</v>
      </c>
      <c r="GO96">
        <f t="shared" si="105"/>
        <v>0</v>
      </c>
      <c r="GP96">
        <f t="shared" si="106"/>
        <v>0</v>
      </c>
      <c r="GR96">
        <v>0</v>
      </c>
      <c r="GS96">
        <v>3</v>
      </c>
      <c r="GT96">
        <v>0</v>
      </c>
      <c r="GU96" t="s">
        <v>3</v>
      </c>
      <c r="GV96">
        <f t="shared" si="107"/>
        <v>0</v>
      </c>
      <c r="GW96">
        <v>1</v>
      </c>
      <c r="GX96">
        <f t="shared" si="108"/>
        <v>0</v>
      </c>
      <c r="HA96">
        <v>0</v>
      </c>
      <c r="HB96">
        <v>0</v>
      </c>
      <c r="HC96">
        <f t="shared" si="109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18</v>
      </c>
      <c r="B97" s="2">
        <v>1</v>
      </c>
      <c r="C97" s="2">
        <v>84</v>
      </c>
      <c r="D97" s="2"/>
      <c r="E97" s="2" t="s">
        <v>156</v>
      </c>
      <c r="F97" s="2" t="s">
        <v>157</v>
      </c>
      <c r="G97" s="2" t="s">
        <v>158</v>
      </c>
      <c r="H97" s="2" t="s">
        <v>127</v>
      </c>
      <c r="I97" s="2">
        <f>I95*J97</f>
        <v>2.7083330000000001</v>
      </c>
      <c r="J97" s="2">
        <v>108.33332</v>
      </c>
      <c r="K97" s="2">
        <v>54.166666999999997</v>
      </c>
      <c r="L97" s="2"/>
      <c r="M97" s="2"/>
      <c r="N97" s="2"/>
      <c r="O97" s="2">
        <f t="shared" si="71"/>
        <v>283.37</v>
      </c>
      <c r="P97" s="2">
        <f t="shared" si="72"/>
        <v>283.37</v>
      </c>
      <c r="Q97" s="2">
        <f t="shared" ref="Q97:Q140" si="110">(ROUND((ROUND(((ET97)*AV97*I97),2)*BB97),2)+ROUND((ROUND(((AE97-(EU97))*AV97*I97),2)*BS97),2))</f>
        <v>0</v>
      </c>
      <c r="R97" s="2">
        <f t="shared" si="74"/>
        <v>0</v>
      </c>
      <c r="S97" s="2">
        <f t="shared" si="75"/>
        <v>0</v>
      </c>
      <c r="T97" s="2">
        <f t="shared" si="76"/>
        <v>0</v>
      </c>
      <c r="U97" s="2">
        <f t="shared" si="77"/>
        <v>0</v>
      </c>
      <c r="V97" s="2">
        <f t="shared" si="78"/>
        <v>0</v>
      </c>
      <c r="W97" s="2">
        <f t="shared" si="79"/>
        <v>0</v>
      </c>
      <c r="X97" s="2">
        <f t="shared" si="80"/>
        <v>0</v>
      </c>
      <c r="Y97" s="2">
        <f t="shared" si="81"/>
        <v>0</v>
      </c>
      <c r="Z97" s="2"/>
      <c r="AA97" s="2">
        <v>427665379</v>
      </c>
      <c r="AB97" s="2">
        <f t="shared" si="82"/>
        <v>104.63</v>
      </c>
      <c r="AC97" s="2">
        <f t="shared" ref="AC97:AC140" si="111">ROUND((ES97),6)</f>
        <v>104.63</v>
      </c>
      <c r="AD97" s="2">
        <f t="shared" ref="AD97:AD140" si="112">ROUND((((ET97)-(EU97))+AE97),6)</f>
        <v>0</v>
      </c>
      <c r="AE97" s="2">
        <f t="shared" ref="AE97:AE140" si="113">ROUND((EU97),6)</f>
        <v>0</v>
      </c>
      <c r="AF97" s="2">
        <f t="shared" ref="AF97:AF140" si="114">ROUND((EV97),6)</f>
        <v>0</v>
      </c>
      <c r="AG97" s="2">
        <f t="shared" si="87"/>
        <v>0</v>
      </c>
      <c r="AH97" s="2">
        <f t="shared" ref="AH97:AH140" si="115">(EW97)</f>
        <v>0</v>
      </c>
      <c r="AI97" s="2">
        <f t="shared" ref="AI97:AI140" si="116">(EX97)</f>
        <v>0</v>
      </c>
      <c r="AJ97" s="2">
        <f t="shared" si="90"/>
        <v>0</v>
      </c>
      <c r="AK97" s="2">
        <v>104.63</v>
      </c>
      <c r="AL97" s="2">
        <v>104.63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94</v>
      </c>
      <c r="AU97" s="2">
        <v>51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1</v>
      </c>
      <c r="BJ97" s="2" t="s">
        <v>159</v>
      </c>
      <c r="BK97" s="2"/>
      <c r="BL97" s="2"/>
      <c r="BM97" s="2">
        <v>17</v>
      </c>
      <c r="BN97" s="2">
        <v>405818574</v>
      </c>
      <c r="BO97" s="2" t="s">
        <v>3</v>
      </c>
      <c r="BP97" s="2">
        <v>0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94</v>
      </c>
      <c r="CA97" s="2">
        <v>51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91"/>
        <v>283.37</v>
      </c>
      <c r="CQ97" s="2">
        <f t="shared" si="92"/>
        <v>104.63</v>
      </c>
      <c r="CR97" s="2">
        <f t="shared" ref="CR97:CR140" si="117">(ROUND((ROUND(((ET97)*AV97*1),2)*BB97),2)+ROUND((ROUND(((AE97-(EU97))*AV97*1),2)*BS97),2))</f>
        <v>0</v>
      </c>
      <c r="CS97" s="2">
        <f t="shared" si="94"/>
        <v>0</v>
      </c>
      <c r="CT97" s="2">
        <f t="shared" si="95"/>
        <v>0</v>
      </c>
      <c r="CU97" s="2">
        <f t="shared" si="96"/>
        <v>0</v>
      </c>
      <c r="CV97" s="2">
        <f t="shared" si="97"/>
        <v>0</v>
      </c>
      <c r="CW97" s="2">
        <f t="shared" si="98"/>
        <v>0</v>
      </c>
      <c r="CX97" s="2">
        <f t="shared" si="99"/>
        <v>0</v>
      </c>
      <c r="CY97" s="2">
        <f t="shared" si="100"/>
        <v>0</v>
      </c>
      <c r="CZ97" s="2">
        <f t="shared" si="101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1009</v>
      </c>
      <c r="DV97" s="2" t="s">
        <v>127</v>
      </c>
      <c r="DW97" s="2" t="s">
        <v>127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405818643</v>
      </c>
      <c r="EF97" s="2">
        <v>30</v>
      </c>
      <c r="EG97" s="2" t="s">
        <v>16</v>
      </c>
      <c r="EH97" s="2">
        <v>0</v>
      </c>
      <c r="EI97" s="2" t="s">
        <v>3</v>
      </c>
      <c r="EJ97" s="2">
        <v>1</v>
      </c>
      <c r="EK97" s="2">
        <v>17</v>
      </c>
      <c r="EL97" s="2" t="s">
        <v>145</v>
      </c>
      <c r="EM97" s="2" t="s">
        <v>146</v>
      </c>
      <c r="EN97" s="2"/>
      <c r="EO97" s="2" t="s">
        <v>3</v>
      </c>
      <c r="EP97" s="2"/>
      <c r="EQ97" s="2">
        <v>0</v>
      </c>
      <c r="ER97" s="2">
        <v>104.63</v>
      </c>
      <c r="ES97" s="2">
        <v>104.63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94</v>
      </c>
      <c r="FY97" s="2">
        <v>51</v>
      </c>
      <c r="FZ97" s="2"/>
      <c r="GA97" s="2" t="s">
        <v>3</v>
      </c>
      <c r="GB97" s="2"/>
      <c r="GC97" s="2"/>
      <c r="GD97" s="2">
        <v>1</v>
      </c>
      <c r="GE97" s="2"/>
      <c r="GF97" s="2">
        <v>444134433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102"/>
        <v>0</v>
      </c>
      <c r="GM97" s="2">
        <f t="shared" si="103"/>
        <v>283.37</v>
      </c>
      <c r="GN97" s="2">
        <f t="shared" si="104"/>
        <v>283.37</v>
      </c>
      <c r="GO97" s="2">
        <f t="shared" si="105"/>
        <v>0</v>
      </c>
      <c r="GP97" s="2">
        <f t="shared" si="106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7"/>
        <v>0</v>
      </c>
      <c r="GW97" s="2">
        <v>1</v>
      </c>
      <c r="GX97" s="2">
        <f t="shared" si="108"/>
        <v>0</v>
      </c>
      <c r="GY97" s="2"/>
      <c r="GZ97" s="2"/>
      <c r="HA97" s="2">
        <v>0</v>
      </c>
      <c r="HB97" s="2">
        <v>0</v>
      </c>
      <c r="HC97" s="2">
        <f t="shared" si="109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155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18</v>
      </c>
      <c r="B98">
        <v>1</v>
      </c>
      <c r="C98">
        <v>92</v>
      </c>
      <c r="E98" t="s">
        <v>156</v>
      </c>
      <c r="F98" t="s">
        <v>157</v>
      </c>
      <c r="G98" t="s">
        <v>158</v>
      </c>
      <c r="H98" t="s">
        <v>127</v>
      </c>
      <c r="I98">
        <f>I96*J98</f>
        <v>2.7083330000000001</v>
      </c>
      <c r="J98">
        <v>108.33332</v>
      </c>
      <c r="K98">
        <v>54.166666999999997</v>
      </c>
      <c r="O98">
        <f t="shared" si="71"/>
        <v>495.9</v>
      </c>
      <c r="P98">
        <f t="shared" si="72"/>
        <v>495.9</v>
      </c>
      <c r="Q98">
        <f t="shared" si="110"/>
        <v>0</v>
      </c>
      <c r="R98">
        <f t="shared" si="74"/>
        <v>0</v>
      </c>
      <c r="S98">
        <f t="shared" si="75"/>
        <v>0</v>
      </c>
      <c r="T98">
        <f t="shared" si="76"/>
        <v>0</v>
      </c>
      <c r="U98">
        <f t="shared" si="77"/>
        <v>0</v>
      </c>
      <c r="V98">
        <f t="shared" si="78"/>
        <v>0</v>
      </c>
      <c r="W98">
        <f t="shared" si="79"/>
        <v>0</v>
      </c>
      <c r="X98">
        <f t="shared" si="80"/>
        <v>0</v>
      </c>
      <c r="Y98">
        <f t="shared" si="81"/>
        <v>0</v>
      </c>
      <c r="AA98">
        <v>427665377</v>
      </c>
      <c r="AB98">
        <f t="shared" si="82"/>
        <v>104.63</v>
      </c>
      <c r="AC98">
        <f t="shared" si="111"/>
        <v>104.63</v>
      </c>
      <c r="AD98">
        <f t="shared" si="112"/>
        <v>0</v>
      </c>
      <c r="AE98">
        <f t="shared" si="113"/>
        <v>0</v>
      </c>
      <c r="AF98">
        <f t="shared" si="114"/>
        <v>0</v>
      </c>
      <c r="AG98">
        <f t="shared" si="87"/>
        <v>0</v>
      </c>
      <c r="AH98">
        <f t="shared" si="115"/>
        <v>0</v>
      </c>
      <c r="AI98">
        <f t="shared" si="116"/>
        <v>0</v>
      </c>
      <c r="AJ98">
        <f t="shared" si="90"/>
        <v>0</v>
      </c>
      <c r="AK98">
        <v>104.63</v>
      </c>
      <c r="AL98">
        <v>104.63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94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1.75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159</v>
      </c>
      <c r="BM98">
        <v>17</v>
      </c>
      <c r="BN98">
        <v>405818574</v>
      </c>
      <c r="BO98" t="s">
        <v>157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94</v>
      </c>
      <c r="CA98">
        <v>51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1"/>
        <v>495.9</v>
      </c>
      <c r="CQ98">
        <f t="shared" si="92"/>
        <v>183.1</v>
      </c>
      <c r="CR98">
        <f t="shared" si="117"/>
        <v>0</v>
      </c>
      <c r="CS98">
        <f t="shared" si="94"/>
        <v>0</v>
      </c>
      <c r="CT98">
        <f t="shared" si="95"/>
        <v>0</v>
      </c>
      <c r="CU98">
        <f t="shared" si="96"/>
        <v>0</v>
      </c>
      <c r="CV98">
        <f t="shared" si="97"/>
        <v>0</v>
      </c>
      <c r="CW98">
        <f t="shared" si="98"/>
        <v>0</v>
      </c>
      <c r="CX98">
        <f t="shared" si="99"/>
        <v>0</v>
      </c>
      <c r="CY98">
        <f t="shared" si="100"/>
        <v>0</v>
      </c>
      <c r="CZ98">
        <f t="shared" si="101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127</v>
      </c>
      <c r="DW98" t="s">
        <v>127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405818643</v>
      </c>
      <c r="EF98">
        <v>30</v>
      </c>
      <c r="EG98" t="s">
        <v>16</v>
      </c>
      <c r="EH98">
        <v>0</v>
      </c>
      <c r="EI98" t="s">
        <v>3</v>
      </c>
      <c r="EJ98">
        <v>1</v>
      </c>
      <c r="EK98">
        <v>17</v>
      </c>
      <c r="EL98" t="s">
        <v>145</v>
      </c>
      <c r="EM98" t="s">
        <v>146</v>
      </c>
      <c r="EO98" t="s">
        <v>3</v>
      </c>
      <c r="EQ98">
        <v>0</v>
      </c>
      <c r="ER98">
        <v>104.63</v>
      </c>
      <c r="ES98">
        <v>104.63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94</v>
      </c>
      <c r="FY98">
        <v>51</v>
      </c>
      <c r="GA98" t="s">
        <v>3</v>
      </c>
      <c r="GD98">
        <v>1</v>
      </c>
      <c r="GF98">
        <v>444134433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02"/>
        <v>0</v>
      </c>
      <c r="GM98">
        <f t="shared" si="103"/>
        <v>495.9</v>
      </c>
      <c r="GN98">
        <f t="shared" si="104"/>
        <v>495.9</v>
      </c>
      <c r="GO98">
        <f t="shared" si="105"/>
        <v>0</v>
      </c>
      <c r="GP98">
        <f t="shared" si="106"/>
        <v>0</v>
      </c>
      <c r="GR98">
        <v>0</v>
      </c>
      <c r="GS98">
        <v>3</v>
      </c>
      <c r="GT98">
        <v>0</v>
      </c>
      <c r="GU98" t="s">
        <v>3</v>
      </c>
      <c r="GV98">
        <f t="shared" si="107"/>
        <v>0</v>
      </c>
      <c r="GW98">
        <v>1</v>
      </c>
      <c r="GX98">
        <f t="shared" si="108"/>
        <v>0</v>
      </c>
      <c r="HA98">
        <v>0</v>
      </c>
      <c r="HB98">
        <v>0</v>
      </c>
      <c r="HC98">
        <f t="shared" si="109"/>
        <v>0</v>
      </c>
      <c r="HE98" t="s">
        <v>3</v>
      </c>
      <c r="HF98" t="s">
        <v>3</v>
      </c>
      <c r="HM98" t="s">
        <v>155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>
        <f>ROW(SmtRes!A100)</f>
        <v>100</v>
      </c>
      <c r="D99" s="2">
        <f>ROW(EtalonRes!A100)</f>
        <v>100</v>
      </c>
      <c r="E99" s="2" t="s">
        <v>3</v>
      </c>
      <c r="F99" s="2" t="s">
        <v>160</v>
      </c>
      <c r="G99" s="2" t="s">
        <v>161</v>
      </c>
      <c r="H99" s="2" t="s">
        <v>162</v>
      </c>
      <c r="I99" s="2">
        <f>ROUND(ROUND(3,5),9)</f>
        <v>3</v>
      </c>
      <c r="J99" s="2">
        <v>0</v>
      </c>
      <c r="K99" s="2">
        <f>ROUND(ROUND(3,5),9)</f>
        <v>3</v>
      </c>
      <c r="L99" s="2"/>
      <c r="M99" s="2"/>
      <c r="N99" s="2"/>
      <c r="O99" s="2">
        <f t="shared" si="71"/>
        <v>142.6</v>
      </c>
      <c r="P99" s="2">
        <f t="shared" si="72"/>
        <v>44.97</v>
      </c>
      <c r="Q99" s="2">
        <f t="shared" si="110"/>
        <v>12.41</v>
      </c>
      <c r="R99" s="2">
        <f t="shared" si="74"/>
        <v>2.23</v>
      </c>
      <c r="S99" s="2">
        <f t="shared" si="75"/>
        <v>85.22</v>
      </c>
      <c r="T99" s="2">
        <f t="shared" si="76"/>
        <v>0</v>
      </c>
      <c r="U99" s="2">
        <f t="shared" si="77"/>
        <v>6.7531499999999998</v>
      </c>
      <c r="V99" s="2">
        <f t="shared" si="78"/>
        <v>0</v>
      </c>
      <c r="W99" s="2">
        <f t="shared" si="79"/>
        <v>0</v>
      </c>
      <c r="X99" s="2">
        <f t="shared" si="80"/>
        <v>84.83</v>
      </c>
      <c r="Y99" s="2">
        <f t="shared" si="81"/>
        <v>44.6</v>
      </c>
      <c r="Z99" s="2"/>
      <c r="AA99" s="2">
        <v>-1</v>
      </c>
      <c r="AB99" s="2">
        <f t="shared" si="82"/>
        <v>46.07</v>
      </c>
      <c r="AC99" s="2">
        <f t="shared" si="111"/>
        <v>14.99</v>
      </c>
      <c r="AD99" s="2">
        <f t="shared" si="112"/>
        <v>3.95</v>
      </c>
      <c r="AE99" s="2">
        <f t="shared" si="113"/>
        <v>0.71</v>
      </c>
      <c r="AF99" s="2">
        <f t="shared" si="114"/>
        <v>27.13</v>
      </c>
      <c r="AG99" s="2">
        <f t="shared" si="87"/>
        <v>0</v>
      </c>
      <c r="AH99" s="2">
        <f t="shared" si="115"/>
        <v>2.15</v>
      </c>
      <c r="AI99" s="2">
        <f t="shared" si="116"/>
        <v>0</v>
      </c>
      <c r="AJ99" s="2">
        <f t="shared" si="90"/>
        <v>0</v>
      </c>
      <c r="AK99" s="2">
        <v>46.07</v>
      </c>
      <c r="AL99" s="2">
        <v>14.99</v>
      </c>
      <c r="AM99" s="2">
        <v>3.95</v>
      </c>
      <c r="AN99" s="2">
        <v>0.71</v>
      </c>
      <c r="AO99" s="2">
        <v>27.13</v>
      </c>
      <c r="AP99" s="2">
        <v>0</v>
      </c>
      <c r="AQ99" s="2">
        <v>2.15</v>
      </c>
      <c r="AR99" s="2">
        <v>0</v>
      </c>
      <c r="AS99" s="2">
        <v>0</v>
      </c>
      <c r="AT99" s="2">
        <v>97</v>
      </c>
      <c r="AU99" s="2">
        <v>51</v>
      </c>
      <c r="AV99" s="2">
        <v>1.0469999999999999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163</v>
      </c>
      <c r="BK99" s="2"/>
      <c r="BL99" s="2"/>
      <c r="BM99" s="2">
        <v>67</v>
      </c>
      <c r="BN99" s="2">
        <v>405818574</v>
      </c>
      <c r="BO99" s="2" t="s">
        <v>160</v>
      </c>
      <c r="BP99" s="2">
        <v>1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91"/>
        <v>142.6</v>
      </c>
      <c r="CQ99" s="2">
        <f t="shared" si="92"/>
        <v>14.99</v>
      </c>
      <c r="CR99" s="2">
        <f t="shared" si="117"/>
        <v>4.1399999999999997</v>
      </c>
      <c r="CS99" s="2">
        <f t="shared" si="94"/>
        <v>0.74</v>
      </c>
      <c r="CT99" s="2">
        <f t="shared" si="95"/>
        <v>28.41</v>
      </c>
      <c r="CU99" s="2">
        <f t="shared" si="96"/>
        <v>0</v>
      </c>
      <c r="CV99" s="2">
        <f t="shared" si="97"/>
        <v>2.2510499999999998</v>
      </c>
      <c r="CW99" s="2">
        <f t="shared" si="98"/>
        <v>0</v>
      </c>
      <c r="CX99" s="2">
        <f t="shared" si="99"/>
        <v>0</v>
      </c>
      <c r="CY99" s="2">
        <f t="shared" si="100"/>
        <v>84.826499999999996</v>
      </c>
      <c r="CZ99" s="2">
        <f t="shared" si="101"/>
        <v>44.599499999999999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162</v>
      </c>
      <c r="DW99" s="2" t="s">
        <v>162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405818696</v>
      </c>
      <c r="EF99" s="2">
        <v>40</v>
      </c>
      <c r="EG99" s="2" t="s">
        <v>33</v>
      </c>
      <c r="EH99" s="2">
        <v>0</v>
      </c>
      <c r="EI99" s="2" t="s">
        <v>3</v>
      </c>
      <c r="EJ99" s="2">
        <v>2</v>
      </c>
      <c r="EK99" s="2">
        <v>67</v>
      </c>
      <c r="EL99" s="2" t="s">
        <v>34</v>
      </c>
      <c r="EM99" s="2" t="s">
        <v>35</v>
      </c>
      <c r="EN99" s="2"/>
      <c r="EO99" s="2" t="s">
        <v>3</v>
      </c>
      <c r="EP99" s="2"/>
      <c r="EQ99" s="2">
        <v>1024</v>
      </c>
      <c r="ER99" s="2">
        <v>46.07</v>
      </c>
      <c r="ES99" s="2">
        <v>14.99</v>
      </c>
      <c r="ET99" s="2">
        <v>3.95</v>
      </c>
      <c r="EU99" s="2">
        <v>0.71</v>
      </c>
      <c r="EV99" s="2">
        <v>27.13</v>
      </c>
      <c r="EW99" s="2">
        <v>2.15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1155090963</v>
      </c>
      <c r="GG99" s="2">
        <v>2</v>
      </c>
      <c r="GH99" s="2">
        <v>1</v>
      </c>
      <c r="GI99" s="2">
        <v>2</v>
      </c>
      <c r="GJ99" s="2">
        <v>0</v>
      </c>
      <c r="GK99" s="2">
        <v>0</v>
      </c>
      <c r="GL99" s="2">
        <f t="shared" si="102"/>
        <v>0</v>
      </c>
      <c r="GM99" s="2">
        <f t="shared" si="103"/>
        <v>272.02999999999997</v>
      </c>
      <c r="GN99" s="2">
        <f t="shared" si="104"/>
        <v>0</v>
      </c>
      <c r="GO99" s="2">
        <f t="shared" si="105"/>
        <v>272.02999999999997</v>
      </c>
      <c r="GP99" s="2">
        <f t="shared" si="106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07"/>
        <v>0</v>
      </c>
      <c r="GW99" s="2">
        <v>1</v>
      </c>
      <c r="GX99" s="2">
        <f t="shared" si="108"/>
        <v>0</v>
      </c>
      <c r="GY99" s="2"/>
      <c r="GZ99" s="2"/>
      <c r="HA99" s="2">
        <v>0</v>
      </c>
      <c r="HB99" s="2">
        <v>0</v>
      </c>
      <c r="HC99" s="2">
        <f t="shared" si="109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ROW(SmtRes!A106)</f>
        <v>106</v>
      </c>
      <c r="D100">
        <f>ROW(EtalonRes!A106)</f>
        <v>106</v>
      </c>
      <c r="E100" t="s">
        <v>3</v>
      </c>
      <c r="F100" t="s">
        <v>160</v>
      </c>
      <c r="G100" t="s">
        <v>161</v>
      </c>
      <c r="H100" t="s">
        <v>162</v>
      </c>
      <c r="I100">
        <f>ROUND(ROUND(3,5),9)</f>
        <v>3</v>
      </c>
      <c r="J100">
        <v>0</v>
      </c>
      <c r="K100">
        <f>ROUND(ROUND(3,5),9)</f>
        <v>3</v>
      </c>
      <c r="O100">
        <f t="shared" si="71"/>
        <v>5402.39</v>
      </c>
      <c r="P100">
        <f t="shared" si="72"/>
        <v>371.9</v>
      </c>
      <c r="Q100">
        <f t="shared" si="110"/>
        <v>228.34</v>
      </c>
      <c r="R100">
        <f t="shared" si="74"/>
        <v>125.66</v>
      </c>
      <c r="S100">
        <f t="shared" si="75"/>
        <v>4802.1499999999996</v>
      </c>
      <c r="T100">
        <f t="shared" si="76"/>
        <v>0</v>
      </c>
      <c r="U100">
        <f t="shared" si="77"/>
        <v>6.7531499999999998</v>
      </c>
      <c r="V100">
        <f t="shared" si="78"/>
        <v>0</v>
      </c>
      <c r="W100">
        <f t="shared" si="79"/>
        <v>0</v>
      </c>
      <c r="X100">
        <f t="shared" si="80"/>
        <v>4779.9799999999996</v>
      </c>
      <c r="Y100">
        <f t="shared" si="81"/>
        <v>2513.1799999999998</v>
      </c>
      <c r="AA100">
        <v>-1</v>
      </c>
      <c r="AB100">
        <f t="shared" si="82"/>
        <v>46.07</v>
      </c>
      <c r="AC100">
        <f t="shared" si="111"/>
        <v>14.99</v>
      </c>
      <c r="AD100">
        <f t="shared" si="112"/>
        <v>3.95</v>
      </c>
      <c r="AE100">
        <f t="shared" si="113"/>
        <v>0.71</v>
      </c>
      <c r="AF100">
        <f t="shared" si="114"/>
        <v>27.13</v>
      </c>
      <c r="AG100">
        <f t="shared" si="87"/>
        <v>0</v>
      </c>
      <c r="AH100">
        <f t="shared" si="115"/>
        <v>2.15</v>
      </c>
      <c r="AI100">
        <f t="shared" si="116"/>
        <v>0</v>
      </c>
      <c r="AJ100">
        <f t="shared" si="90"/>
        <v>0</v>
      </c>
      <c r="AK100">
        <v>46.07</v>
      </c>
      <c r="AL100">
        <v>14.99</v>
      </c>
      <c r="AM100">
        <v>3.95</v>
      </c>
      <c r="AN100">
        <v>0.71</v>
      </c>
      <c r="AO100">
        <v>27.13</v>
      </c>
      <c r="AP100">
        <v>0</v>
      </c>
      <c r="AQ100">
        <v>2.15</v>
      </c>
      <c r="AR100">
        <v>0</v>
      </c>
      <c r="AS100">
        <v>0</v>
      </c>
      <c r="AT100">
        <v>97</v>
      </c>
      <c r="AU100">
        <v>51</v>
      </c>
      <c r="AV100">
        <v>1.0469999999999999</v>
      </c>
      <c r="AW100">
        <v>1</v>
      </c>
      <c r="AZ100">
        <v>1</v>
      </c>
      <c r="BA100">
        <v>56.35</v>
      </c>
      <c r="BB100">
        <v>18.399999999999999</v>
      </c>
      <c r="BC100">
        <v>8.27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163</v>
      </c>
      <c r="BM100">
        <v>67</v>
      </c>
      <c r="BN100">
        <v>405818574</v>
      </c>
      <c r="BO100" t="s">
        <v>160</v>
      </c>
      <c r="BP100">
        <v>1</v>
      </c>
      <c r="BQ100">
        <v>40</v>
      </c>
      <c r="BR100">
        <v>0</v>
      </c>
      <c r="BS100">
        <v>56.35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1"/>
        <v>5402.3899999999994</v>
      </c>
      <c r="CQ100">
        <f t="shared" si="92"/>
        <v>123.97</v>
      </c>
      <c r="CR100">
        <f t="shared" si="117"/>
        <v>76.180000000000007</v>
      </c>
      <c r="CS100">
        <f t="shared" si="94"/>
        <v>41.7</v>
      </c>
      <c r="CT100">
        <f t="shared" si="95"/>
        <v>1600.9</v>
      </c>
      <c r="CU100">
        <f t="shared" si="96"/>
        <v>0</v>
      </c>
      <c r="CV100">
        <f t="shared" si="97"/>
        <v>2.2510499999999998</v>
      </c>
      <c r="CW100">
        <f t="shared" si="98"/>
        <v>0</v>
      </c>
      <c r="CX100">
        <f t="shared" si="99"/>
        <v>0</v>
      </c>
      <c r="CY100">
        <f t="shared" si="100"/>
        <v>4779.9756999999991</v>
      </c>
      <c r="CZ100">
        <f t="shared" si="101"/>
        <v>2513.1830999999997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162</v>
      </c>
      <c r="DW100" t="s">
        <v>162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405818696</v>
      </c>
      <c r="EF100">
        <v>40</v>
      </c>
      <c r="EG100" t="s">
        <v>33</v>
      </c>
      <c r="EH100">
        <v>0</v>
      </c>
      <c r="EI100" t="s">
        <v>3</v>
      </c>
      <c r="EJ100">
        <v>2</v>
      </c>
      <c r="EK100">
        <v>67</v>
      </c>
      <c r="EL100" t="s">
        <v>34</v>
      </c>
      <c r="EM100" t="s">
        <v>35</v>
      </c>
      <c r="EO100" t="s">
        <v>3</v>
      </c>
      <c r="EQ100">
        <v>1024</v>
      </c>
      <c r="ER100">
        <v>46.07</v>
      </c>
      <c r="ES100">
        <v>14.99</v>
      </c>
      <c r="ET100">
        <v>3.95</v>
      </c>
      <c r="EU100">
        <v>0.71</v>
      </c>
      <c r="EV100">
        <v>27.13</v>
      </c>
      <c r="EW100">
        <v>2.15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1155090963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02"/>
        <v>0</v>
      </c>
      <c r="GM100">
        <f t="shared" si="103"/>
        <v>12695.55</v>
      </c>
      <c r="GN100">
        <f t="shared" si="104"/>
        <v>0</v>
      </c>
      <c r="GO100">
        <f t="shared" si="105"/>
        <v>12695.55</v>
      </c>
      <c r="GP100">
        <f t="shared" si="106"/>
        <v>0</v>
      </c>
      <c r="GR100">
        <v>0</v>
      </c>
      <c r="GS100">
        <v>3</v>
      </c>
      <c r="GT100">
        <v>0</v>
      </c>
      <c r="GU100" t="s">
        <v>3</v>
      </c>
      <c r="GV100">
        <f t="shared" si="107"/>
        <v>0</v>
      </c>
      <c r="GW100">
        <v>1</v>
      </c>
      <c r="GX100">
        <f t="shared" si="108"/>
        <v>0</v>
      </c>
      <c r="HA100">
        <v>0</v>
      </c>
      <c r="HB100">
        <v>0</v>
      </c>
      <c r="HC100">
        <f t="shared" si="109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18</v>
      </c>
      <c r="B101" s="2">
        <v>1</v>
      </c>
      <c r="C101" s="2">
        <v>99</v>
      </c>
      <c r="D101" s="2"/>
      <c r="E101" s="2" t="s">
        <v>3</v>
      </c>
      <c r="F101" s="2" t="s">
        <v>125</v>
      </c>
      <c r="G101" s="2" t="s">
        <v>126</v>
      </c>
      <c r="H101" s="2" t="s">
        <v>127</v>
      </c>
      <c r="I101" s="2">
        <f>I99*J101</f>
        <v>1.17</v>
      </c>
      <c r="J101" s="2">
        <v>0.38999999999999996</v>
      </c>
      <c r="K101" s="2">
        <v>0.39</v>
      </c>
      <c r="L101" s="2"/>
      <c r="M101" s="2"/>
      <c r="N101" s="2"/>
      <c r="O101" s="2">
        <f t="shared" si="71"/>
        <v>0</v>
      </c>
      <c r="P101" s="2">
        <f t="shared" si="72"/>
        <v>0</v>
      </c>
      <c r="Q101" s="2">
        <f t="shared" si="110"/>
        <v>0</v>
      </c>
      <c r="R101" s="2">
        <f t="shared" si="74"/>
        <v>0</v>
      </c>
      <c r="S101" s="2">
        <f t="shared" si="75"/>
        <v>0</v>
      </c>
      <c r="T101" s="2">
        <f t="shared" si="76"/>
        <v>0</v>
      </c>
      <c r="U101" s="2">
        <f t="shared" si="77"/>
        <v>0</v>
      </c>
      <c r="V101" s="2">
        <f t="shared" si="78"/>
        <v>0</v>
      </c>
      <c r="W101" s="2">
        <f t="shared" si="79"/>
        <v>0</v>
      </c>
      <c r="X101" s="2">
        <f t="shared" si="80"/>
        <v>0</v>
      </c>
      <c r="Y101" s="2">
        <f t="shared" si="81"/>
        <v>0</v>
      </c>
      <c r="Z101" s="2"/>
      <c r="AA101" s="2">
        <v>-1</v>
      </c>
      <c r="AB101" s="2">
        <f t="shared" si="82"/>
        <v>0</v>
      </c>
      <c r="AC101" s="2">
        <f t="shared" si="111"/>
        <v>0</v>
      </c>
      <c r="AD101" s="2">
        <f t="shared" si="112"/>
        <v>0</v>
      </c>
      <c r="AE101" s="2">
        <f t="shared" si="113"/>
        <v>0</v>
      </c>
      <c r="AF101" s="2">
        <f t="shared" si="114"/>
        <v>0</v>
      </c>
      <c r="AG101" s="2">
        <f t="shared" si="87"/>
        <v>0</v>
      </c>
      <c r="AH101" s="2">
        <f t="shared" si="115"/>
        <v>0</v>
      </c>
      <c r="AI101" s="2">
        <f t="shared" si="116"/>
        <v>0</v>
      </c>
      <c r="AJ101" s="2">
        <f t="shared" si="90"/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97</v>
      </c>
      <c r="AU101" s="2">
        <v>51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3</v>
      </c>
      <c r="BI101" s="2">
        <v>2</v>
      </c>
      <c r="BJ101" s="2" t="s">
        <v>3</v>
      </c>
      <c r="BK101" s="2"/>
      <c r="BL101" s="2"/>
      <c r="BM101" s="2">
        <v>67</v>
      </c>
      <c r="BN101" s="2">
        <v>405818574</v>
      </c>
      <c r="BO101" s="2" t="s">
        <v>3</v>
      </c>
      <c r="BP101" s="2">
        <v>0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91"/>
        <v>0</v>
      </c>
      <c r="CQ101" s="2">
        <f t="shared" si="92"/>
        <v>0</v>
      </c>
      <c r="CR101" s="2">
        <f t="shared" si="117"/>
        <v>0</v>
      </c>
      <c r="CS101" s="2">
        <f t="shared" si="94"/>
        <v>0</v>
      </c>
      <c r="CT101" s="2">
        <f t="shared" si="95"/>
        <v>0</v>
      </c>
      <c r="CU101" s="2">
        <f t="shared" si="96"/>
        <v>0</v>
      </c>
      <c r="CV101" s="2">
        <f t="shared" si="97"/>
        <v>0</v>
      </c>
      <c r="CW101" s="2">
        <f t="shared" si="98"/>
        <v>0</v>
      </c>
      <c r="CX101" s="2">
        <f t="shared" si="99"/>
        <v>0</v>
      </c>
      <c r="CY101" s="2">
        <f t="shared" si="100"/>
        <v>0</v>
      </c>
      <c r="CZ101" s="2">
        <f t="shared" si="101"/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1009</v>
      </c>
      <c r="DV101" s="2" t="s">
        <v>127</v>
      </c>
      <c r="DW101" s="2" t="s">
        <v>127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405818696</v>
      </c>
      <c r="EF101" s="2">
        <v>40</v>
      </c>
      <c r="EG101" s="2" t="s">
        <v>33</v>
      </c>
      <c r="EH101" s="2">
        <v>0</v>
      </c>
      <c r="EI101" s="2" t="s">
        <v>3</v>
      </c>
      <c r="EJ101" s="2">
        <v>2</v>
      </c>
      <c r="EK101" s="2">
        <v>67</v>
      </c>
      <c r="EL101" s="2" t="s">
        <v>34</v>
      </c>
      <c r="EM101" s="2" t="s">
        <v>35</v>
      </c>
      <c r="EN101" s="2"/>
      <c r="EO101" s="2" t="s">
        <v>3</v>
      </c>
      <c r="EP101" s="2"/>
      <c r="EQ101" s="2">
        <v>1024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-63099341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 t="shared" si="102"/>
        <v>0</v>
      </c>
      <c r="GM101" s="2">
        <f t="shared" si="103"/>
        <v>0</v>
      </c>
      <c r="GN101" s="2">
        <f t="shared" si="104"/>
        <v>0</v>
      </c>
      <c r="GO101" s="2">
        <f t="shared" si="105"/>
        <v>0</v>
      </c>
      <c r="GP101" s="2">
        <f t="shared" si="106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07"/>
        <v>0</v>
      </c>
      <c r="GW101" s="2">
        <v>1</v>
      </c>
      <c r="GX101" s="2">
        <f t="shared" si="108"/>
        <v>0</v>
      </c>
      <c r="GY101" s="2"/>
      <c r="GZ101" s="2"/>
      <c r="HA101" s="2">
        <v>0</v>
      </c>
      <c r="HB101" s="2">
        <v>0</v>
      </c>
      <c r="HC101" s="2">
        <f t="shared" si="109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18</v>
      </c>
      <c r="B102">
        <v>1</v>
      </c>
      <c r="C102">
        <v>105</v>
      </c>
      <c r="E102" t="s">
        <v>3</v>
      </c>
      <c r="F102" t="s">
        <v>125</v>
      </c>
      <c r="G102" t="s">
        <v>126</v>
      </c>
      <c r="H102" t="s">
        <v>127</v>
      </c>
      <c r="I102">
        <f>I100*J102</f>
        <v>1.17</v>
      </c>
      <c r="J102">
        <v>0.38999999999999996</v>
      </c>
      <c r="K102">
        <v>0.39</v>
      </c>
      <c r="O102">
        <f t="shared" si="71"/>
        <v>0</v>
      </c>
      <c r="P102">
        <f t="shared" si="72"/>
        <v>0</v>
      </c>
      <c r="Q102">
        <f t="shared" si="110"/>
        <v>0</v>
      </c>
      <c r="R102">
        <f t="shared" si="74"/>
        <v>0</v>
      </c>
      <c r="S102">
        <f t="shared" si="75"/>
        <v>0</v>
      </c>
      <c r="T102">
        <f t="shared" si="76"/>
        <v>0</v>
      </c>
      <c r="U102">
        <f t="shared" si="77"/>
        <v>0</v>
      </c>
      <c r="V102">
        <f t="shared" si="78"/>
        <v>0</v>
      </c>
      <c r="W102">
        <f t="shared" si="79"/>
        <v>0</v>
      </c>
      <c r="X102">
        <f t="shared" si="80"/>
        <v>0</v>
      </c>
      <c r="Y102">
        <f t="shared" si="81"/>
        <v>0</v>
      </c>
      <c r="AA102">
        <v>-1</v>
      </c>
      <c r="AB102">
        <f t="shared" si="82"/>
        <v>0</v>
      </c>
      <c r="AC102">
        <f t="shared" si="111"/>
        <v>0</v>
      </c>
      <c r="AD102">
        <f t="shared" si="112"/>
        <v>0</v>
      </c>
      <c r="AE102">
        <f t="shared" si="113"/>
        <v>0</v>
      </c>
      <c r="AF102">
        <f t="shared" si="114"/>
        <v>0</v>
      </c>
      <c r="AG102">
        <f t="shared" si="87"/>
        <v>0</v>
      </c>
      <c r="AH102">
        <f t="shared" si="115"/>
        <v>0</v>
      </c>
      <c r="AI102">
        <f t="shared" si="116"/>
        <v>0</v>
      </c>
      <c r="AJ102">
        <f t="shared" si="90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9.84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3</v>
      </c>
      <c r="BM102">
        <v>67</v>
      </c>
      <c r="BN102">
        <v>405818574</v>
      </c>
      <c r="BO102" t="s">
        <v>3</v>
      </c>
      <c r="BP102">
        <v>0</v>
      </c>
      <c r="BQ102">
        <v>40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1"/>
        <v>0</v>
      </c>
      <c r="CQ102">
        <f t="shared" si="92"/>
        <v>0</v>
      </c>
      <c r="CR102">
        <f t="shared" si="117"/>
        <v>0</v>
      </c>
      <c r="CS102">
        <f t="shared" si="94"/>
        <v>0</v>
      </c>
      <c r="CT102">
        <f t="shared" si="95"/>
        <v>0</v>
      </c>
      <c r="CU102">
        <f t="shared" si="96"/>
        <v>0</v>
      </c>
      <c r="CV102">
        <f t="shared" si="97"/>
        <v>0</v>
      </c>
      <c r="CW102">
        <f t="shared" si="98"/>
        <v>0</v>
      </c>
      <c r="CX102">
        <f t="shared" si="99"/>
        <v>0</v>
      </c>
      <c r="CY102">
        <f t="shared" si="100"/>
        <v>0</v>
      </c>
      <c r="CZ102">
        <f t="shared" si="101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127</v>
      </c>
      <c r="DW102" t="s">
        <v>127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405818696</v>
      </c>
      <c r="EF102">
        <v>40</v>
      </c>
      <c r="EG102" t="s">
        <v>33</v>
      </c>
      <c r="EH102">
        <v>0</v>
      </c>
      <c r="EI102" t="s">
        <v>3</v>
      </c>
      <c r="EJ102">
        <v>2</v>
      </c>
      <c r="EK102">
        <v>67</v>
      </c>
      <c r="EL102" t="s">
        <v>34</v>
      </c>
      <c r="EM102" t="s">
        <v>35</v>
      </c>
      <c r="EO102" t="s">
        <v>3</v>
      </c>
      <c r="EQ102">
        <v>1024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-63099341</v>
      </c>
      <c r="GG102">
        <v>2</v>
      </c>
      <c r="GH102">
        <v>1</v>
      </c>
      <c r="GI102">
        <v>5</v>
      </c>
      <c r="GJ102">
        <v>0</v>
      </c>
      <c r="GK102">
        <v>0</v>
      </c>
      <c r="GL102">
        <f t="shared" si="102"/>
        <v>0</v>
      </c>
      <c r="GM102">
        <f t="shared" si="103"/>
        <v>0</v>
      </c>
      <c r="GN102">
        <f t="shared" si="104"/>
        <v>0</v>
      </c>
      <c r="GO102">
        <f t="shared" si="105"/>
        <v>0</v>
      </c>
      <c r="GP102">
        <f t="shared" si="106"/>
        <v>0</v>
      </c>
      <c r="GR102">
        <v>0</v>
      </c>
      <c r="GS102">
        <v>3</v>
      </c>
      <c r="GT102">
        <v>0</v>
      </c>
      <c r="GU102" t="s">
        <v>3</v>
      </c>
      <c r="GV102">
        <f t="shared" si="107"/>
        <v>0</v>
      </c>
      <c r="GW102">
        <v>1</v>
      </c>
      <c r="GX102">
        <f t="shared" si="108"/>
        <v>0</v>
      </c>
      <c r="HA102">
        <v>0</v>
      </c>
      <c r="HB102">
        <v>0</v>
      </c>
      <c r="HC102">
        <f t="shared" si="109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18</v>
      </c>
      <c r="B103" s="2">
        <v>1</v>
      </c>
      <c r="C103" s="2">
        <v>100</v>
      </c>
      <c r="D103" s="2"/>
      <c r="E103" s="2" t="s">
        <v>3</v>
      </c>
      <c r="F103" s="2" t="s">
        <v>164</v>
      </c>
      <c r="G103" s="2" t="s">
        <v>165</v>
      </c>
      <c r="H103" s="2" t="s">
        <v>61</v>
      </c>
      <c r="I103" s="2">
        <f>I99*J103</f>
        <v>3</v>
      </c>
      <c r="J103" s="2">
        <v>1</v>
      </c>
      <c r="K103" s="2">
        <v>1</v>
      </c>
      <c r="L103" s="2"/>
      <c r="M103" s="2"/>
      <c r="N103" s="2"/>
      <c r="O103" s="2">
        <f t="shared" si="71"/>
        <v>0</v>
      </c>
      <c r="P103" s="2">
        <f t="shared" si="72"/>
        <v>0</v>
      </c>
      <c r="Q103" s="2">
        <f t="shared" si="110"/>
        <v>0</v>
      </c>
      <c r="R103" s="2">
        <f t="shared" si="74"/>
        <v>0</v>
      </c>
      <c r="S103" s="2">
        <f t="shared" si="75"/>
        <v>0</v>
      </c>
      <c r="T103" s="2">
        <f t="shared" si="76"/>
        <v>0</v>
      </c>
      <c r="U103" s="2">
        <f t="shared" si="77"/>
        <v>0</v>
      </c>
      <c r="V103" s="2">
        <f t="shared" si="78"/>
        <v>0</v>
      </c>
      <c r="W103" s="2">
        <f t="shared" si="79"/>
        <v>0</v>
      </c>
      <c r="X103" s="2">
        <f t="shared" si="80"/>
        <v>0</v>
      </c>
      <c r="Y103" s="2">
        <f t="shared" si="81"/>
        <v>0</v>
      </c>
      <c r="Z103" s="2"/>
      <c r="AA103" s="2">
        <v>-1</v>
      </c>
      <c r="AB103" s="2">
        <f t="shared" si="82"/>
        <v>0</v>
      </c>
      <c r="AC103" s="2">
        <f t="shared" si="111"/>
        <v>0</v>
      </c>
      <c r="AD103" s="2">
        <f t="shared" si="112"/>
        <v>0</v>
      </c>
      <c r="AE103" s="2">
        <f t="shared" si="113"/>
        <v>0</v>
      </c>
      <c r="AF103" s="2">
        <f t="shared" si="114"/>
        <v>0</v>
      </c>
      <c r="AG103" s="2">
        <f t="shared" si="87"/>
        <v>0</v>
      </c>
      <c r="AH103" s="2">
        <f t="shared" si="115"/>
        <v>0</v>
      </c>
      <c r="AI103" s="2">
        <f t="shared" si="116"/>
        <v>0</v>
      </c>
      <c r="AJ103" s="2">
        <f t="shared" si="90"/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97</v>
      </c>
      <c r="AU103" s="2">
        <v>51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3</v>
      </c>
      <c r="BK103" s="2"/>
      <c r="BL103" s="2"/>
      <c r="BM103" s="2">
        <v>67</v>
      </c>
      <c r="BN103" s="2">
        <v>405818574</v>
      </c>
      <c r="BO103" s="2" t="s">
        <v>3</v>
      </c>
      <c r="BP103" s="2">
        <v>0</v>
      </c>
      <c r="BQ103" s="2">
        <v>40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97</v>
      </c>
      <c r="CA103" s="2">
        <v>51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91"/>
        <v>0</v>
      </c>
      <c r="CQ103" s="2">
        <f t="shared" si="92"/>
        <v>0</v>
      </c>
      <c r="CR103" s="2">
        <f t="shared" si="117"/>
        <v>0</v>
      </c>
      <c r="CS103" s="2">
        <f t="shared" si="94"/>
        <v>0</v>
      </c>
      <c r="CT103" s="2">
        <f t="shared" si="95"/>
        <v>0</v>
      </c>
      <c r="CU103" s="2">
        <f t="shared" si="96"/>
        <v>0</v>
      </c>
      <c r="CV103" s="2">
        <f t="shared" si="97"/>
        <v>0</v>
      </c>
      <c r="CW103" s="2">
        <f t="shared" si="98"/>
        <v>0</v>
      </c>
      <c r="CX103" s="2">
        <f t="shared" si="99"/>
        <v>0</v>
      </c>
      <c r="CY103" s="2">
        <f t="shared" si="100"/>
        <v>0</v>
      </c>
      <c r="CZ103" s="2">
        <f t="shared" si="101"/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1010</v>
      </c>
      <c r="DV103" s="2" t="s">
        <v>61</v>
      </c>
      <c r="DW103" s="2" t="s">
        <v>61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405818696</v>
      </c>
      <c r="EF103" s="2">
        <v>40</v>
      </c>
      <c r="EG103" s="2" t="s">
        <v>33</v>
      </c>
      <c r="EH103" s="2">
        <v>0</v>
      </c>
      <c r="EI103" s="2" t="s">
        <v>3</v>
      </c>
      <c r="EJ103" s="2">
        <v>2</v>
      </c>
      <c r="EK103" s="2">
        <v>67</v>
      </c>
      <c r="EL103" s="2" t="s">
        <v>34</v>
      </c>
      <c r="EM103" s="2" t="s">
        <v>35</v>
      </c>
      <c r="EN103" s="2"/>
      <c r="EO103" s="2" t="s">
        <v>3</v>
      </c>
      <c r="EP103" s="2"/>
      <c r="EQ103" s="2">
        <v>1024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97</v>
      </c>
      <c r="FY103" s="2">
        <v>51</v>
      </c>
      <c r="FZ103" s="2"/>
      <c r="GA103" s="2" t="s">
        <v>3</v>
      </c>
      <c r="GB103" s="2"/>
      <c r="GC103" s="2"/>
      <c r="GD103" s="2">
        <v>1</v>
      </c>
      <c r="GE103" s="2"/>
      <c r="GF103" s="2">
        <v>369863708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si="102"/>
        <v>0</v>
      </c>
      <c r="GM103" s="2">
        <f t="shared" si="103"/>
        <v>0</v>
      </c>
      <c r="GN103" s="2">
        <f t="shared" si="104"/>
        <v>0</v>
      </c>
      <c r="GO103" s="2">
        <f t="shared" si="105"/>
        <v>0</v>
      </c>
      <c r="GP103" s="2">
        <f t="shared" si="106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07"/>
        <v>0</v>
      </c>
      <c r="GW103" s="2">
        <v>1</v>
      </c>
      <c r="GX103" s="2">
        <f t="shared" si="108"/>
        <v>0</v>
      </c>
      <c r="GY103" s="2"/>
      <c r="GZ103" s="2"/>
      <c r="HA103" s="2">
        <v>0</v>
      </c>
      <c r="HB103" s="2">
        <v>0</v>
      </c>
      <c r="HC103" s="2">
        <f t="shared" si="109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18</v>
      </c>
      <c r="B104">
        <v>1</v>
      </c>
      <c r="C104">
        <v>106</v>
      </c>
      <c r="E104" t="s">
        <v>3</v>
      </c>
      <c r="F104" t="s">
        <v>164</v>
      </c>
      <c r="G104" t="s">
        <v>165</v>
      </c>
      <c r="H104" t="s">
        <v>61</v>
      </c>
      <c r="I104">
        <f>I100*J104</f>
        <v>3</v>
      </c>
      <c r="J104">
        <v>1</v>
      </c>
      <c r="K104">
        <v>1</v>
      </c>
      <c r="O104">
        <f t="shared" si="71"/>
        <v>0</v>
      </c>
      <c r="P104">
        <f t="shared" si="72"/>
        <v>0</v>
      </c>
      <c r="Q104">
        <f t="shared" si="110"/>
        <v>0</v>
      </c>
      <c r="R104">
        <f t="shared" si="74"/>
        <v>0</v>
      </c>
      <c r="S104">
        <f t="shared" si="75"/>
        <v>0</v>
      </c>
      <c r="T104">
        <f t="shared" si="76"/>
        <v>0</v>
      </c>
      <c r="U104">
        <f t="shared" si="77"/>
        <v>0</v>
      </c>
      <c r="V104">
        <f t="shared" si="78"/>
        <v>0</v>
      </c>
      <c r="W104">
        <f t="shared" si="79"/>
        <v>0</v>
      </c>
      <c r="X104">
        <f t="shared" si="80"/>
        <v>0</v>
      </c>
      <c r="Y104">
        <f t="shared" si="81"/>
        <v>0</v>
      </c>
      <c r="AA104">
        <v>-1</v>
      </c>
      <c r="AB104">
        <f t="shared" si="82"/>
        <v>0</v>
      </c>
      <c r="AC104">
        <f t="shared" si="111"/>
        <v>0</v>
      </c>
      <c r="AD104">
        <f t="shared" si="112"/>
        <v>0</v>
      </c>
      <c r="AE104">
        <f t="shared" si="113"/>
        <v>0</v>
      </c>
      <c r="AF104">
        <f t="shared" si="114"/>
        <v>0</v>
      </c>
      <c r="AG104">
        <f t="shared" si="87"/>
        <v>0</v>
      </c>
      <c r="AH104">
        <f t="shared" si="115"/>
        <v>0</v>
      </c>
      <c r="AI104">
        <f t="shared" si="116"/>
        <v>0</v>
      </c>
      <c r="AJ104">
        <f t="shared" si="90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9.84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67</v>
      </c>
      <c r="BN104">
        <v>405818574</v>
      </c>
      <c r="BO104" t="s">
        <v>3</v>
      </c>
      <c r="BP104">
        <v>0</v>
      </c>
      <c r="BQ104">
        <v>40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1"/>
        <v>0</v>
      </c>
      <c r="CQ104">
        <f t="shared" si="92"/>
        <v>0</v>
      </c>
      <c r="CR104">
        <f t="shared" si="117"/>
        <v>0</v>
      </c>
      <c r="CS104">
        <f t="shared" si="94"/>
        <v>0</v>
      </c>
      <c r="CT104">
        <f t="shared" si="95"/>
        <v>0</v>
      </c>
      <c r="CU104">
        <f t="shared" si="96"/>
        <v>0</v>
      </c>
      <c r="CV104">
        <f t="shared" si="97"/>
        <v>0</v>
      </c>
      <c r="CW104">
        <f t="shared" si="98"/>
        <v>0</v>
      </c>
      <c r="CX104">
        <f t="shared" si="99"/>
        <v>0</v>
      </c>
      <c r="CY104">
        <f t="shared" si="100"/>
        <v>0</v>
      </c>
      <c r="CZ104">
        <f t="shared" si="101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61</v>
      </c>
      <c r="DW104" t="s">
        <v>61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405818696</v>
      </c>
      <c r="EF104">
        <v>40</v>
      </c>
      <c r="EG104" t="s">
        <v>33</v>
      </c>
      <c r="EH104">
        <v>0</v>
      </c>
      <c r="EI104" t="s">
        <v>3</v>
      </c>
      <c r="EJ104">
        <v>2</v>
      </c>
      <c r="EK104">
        <v>67</v>
      </c>
      <c r="EL104" t="s">
        <v>34</v>
      </c>
      <c r="EM104" t="s">
        <v>35</v>
      </c>
      <c r="EO104" t="s">
        <v>3</v>
      </c>
      <c r="EQ104">
        <v>1024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369863708</v>
      </c>
      <c r="GG104">
        <v>2</v>
      </c>
      <c r="GH104">
        <v>1</v>
      </c>
      <c r="GI104">
        <v>5</v>
      </c>
      <c r="GJ104">
        <v>0</v>
      </c>
      <c r="GK104">
        <v>0</v>
      </c>
      <c r="GL104">
        <f t="shared" si="102"/>
        <v>0</v>
      </c>
      <c r="GM104">
        <f t="shared" si="103"/>
        <v>0</v>
      </c>
      <c r="GN104">
        <f t="shared" si="104"/>
        <v>0</v>
      </c>
      <c r="GO104">
        <f t="shared" si="105"/>
        <v>0</v>
      </c>
      <c r="GP104">
        <f t="shared" si="106"/>
        <v>0</v>
      </c>
      <c r="GR104">
        <v>0</v>
      </c>
      <c r="GS104">
        <v>3</v>
      </c>
      <c r="GT104">
        <v>0</v>
      </c>
      <c r="GU104" t="s">
        <v>3</v>
      </c>
      <c r="GV104">
        <f t="shared" si="107"/>
        <v>0</v>
      </c>
      <c r="GW104">
        <v>1</v>
      </c>
      <c r="GX104">
        <f t="shared" si="108"/>
        <v>0</v>
      </c>
      <c r="HA104">
        <v>0</v>
      </c>
      <c r="HB104">
        <v>0</v>
      </c>
      <c r="HC104">
        <f t="shared" si="109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ROW(SmtRes!A120)</f>
        <v>120</v>
      </c>
      <c r="D105" s="2">
        <f>ROW(EtalonRes!A120)</f>
        <v>120</v>
      </c>
      <c r="E105" s="2" t="s">
        <v>3</v>
      </c>
      <c r="F105" s="2" t="s">
        <v>166</v>
      </c>
      <c r="G105" s="2" t="s">
        <v>167</v>
      </c>
      <c r="H105" s="2" t="s">
        <v>162</v>
      </c>
      <c r="I105" s="2">
        <f>ROUND(ROUND(1,5),9)</f>
        <v>1</v>
      </c>
      <c r="J105" s="2">
        <v>0</v>
      </c>
      <c r="K105" s="2">
        <f>ROUND(ROUND(1,5),9)</f>
        <v>1</v>
      </c>
      <c r="L105" s="2"/>
      <c r="M105" s="2"/>
      <c r="N105" s="2"/>
      <c r="O105" s="2">
        <f t="shared" si="71"/>
        <v>138.91</v>
      </c>
      <c r="P105" s="2">
        <f t="shared" si="72"/>
        <v>41.23</v>
      </c>
      <c r="Q105" s="2">
        <f t="shared" si="110"/>
        <v>2.31</v>
      </c>
      <c r="R105" s="2">
        <f t="shared" si="74"/>
        <v>0.14000000000000001</v>
      </c>
      <c r="S105" s="2">
        <f t="shared" si="75"/>
        <v>95.37</v>
      </c>
      <c r="T105" s="2">
        <f t="shared" si="76"/>
        <v>0</v>
      </c>
      <c r="U105" s="2">
        <f t="shared" si="77"/>
        <v>6.8369099999999996</v>
      </c>
      <c r="V105" s="2">
        <f t="shared" si="78"/>
        <v>0</v>
      </c>
      <c r="W105" s="2">
        <f t="shared" si="79"/>
        <v>0</v>
      </c>
      <c r="X105" s="2">
        <f t="shared" si="80"/>
        <v>92.64</v>
      </c>
      <c r="Y105" s="2">
        <f t="shared" si="81"/>
        <v>48.71</v>
      </c>
      <c r="Z105" s="2"/>
      <c r="AA105" s="2">
        <v>-1</v>
      </c>
      <c r="AB105" s="2">
        <f t="shared" si="82"/>
        <v>134.53</v>
      </c>
      <c r="AC105" s="2">
        <f t="shared" si="111"/>
        <v>41.23</v>
      </c>
      <c r="AD105" s="2">
        <f t="shared" si="112"/>
        <v>2.21</v>
      </c>
      <c r="AE105" s="2">
        <f t="shared" si="113"/>
        <v>0.13</v>
      </c>
      <c r="AF105" s="2">
        <f t="shared" si="114"/>
        <v>91.09</v>
      </c>
      <c r="AG105" s="2">
        <f t="shared" si="87"/>
        <v>0</v>
      </c>
      <c r="AH105" s="2">
        <f t="shared" si="115"/>
        <v>6.53</v>
      </c>
      <c r="AI105" s="2">
        <f t="shared" si="116"/>
        <v>0</v>
      </c>
      <c r="AJ105" s="2">
        <f t="shared" si="90"/>
        <v>0</v>
      </c>
      <c r="AK105" s="2">
        <v>134.53</v>
      </c>
      <c r="AL105" s="2">
        <v>41.23</v>
      </c>
      <c r="AM105" s="2">
        <v>2.21</v>
      </c>
      <c r="AN105" s="2">
        <v>0.13</v>
      </c>
      <c r="AO105" s="2">
        <v>91.09</v>
      </c>
      <c r="AP105" s="2">
        <v>0</v>
      </c>
      <c r="AQ105" s="2">
        <v>6.53</v>
      </c>
      <c r="AR105" s="2">
        <v>0</v>
      </c>
      <c r="AS105" s="2">
        <v>0</v>
      </c>
      <c r="AT105" s="2">
        <v>97</v>
      </c>
      <c r="AU105" s="2">
        <v>51</v>
      </c>
      <c r="AV105" s="2">
        <v>1.0469999999999999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168</v>
      </c>
      <c r="BK105" s="2"/>
      <c r="BL105" s="2"/>
      <c r="BM105" s="2">
        <v>67</v>
      </c>
      <c r="BN105" s="2">
        <v>405818574</v>
      </c>
      <c r="BO105" s="2" t="s">
        <v>166</v>
      </c>
      <c r="BP105" s="2">
        <v>1</v>
      </c>
      <c r="BQ105" s="2">
        <v>40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97</v>
      </c>
      <c r="CA105" s="2">
        <v>51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91"/>
        <v>138.91</v>
      </c>
      <c r="CQ105" s="2">
        <f t="shared" si="92"/>
        <v>41.23</v>
      </c>
      <c r="CR105" s="2">
        <f t="shared" si="117"/>
        <v>2.31</v>
      </c>
      <c r="CS105" s="2">
        <f t="shared" si="94"/>
        <v>0.14000000000000001</v>
      </c>
      <c r="CT105" s="2">
        <f t="shared" si="95"/>
        <v>95.37</v>
      </c>
      <c r="CU105" s="2">
        <f t="shared" si="96"/>
        <v>0</v>
      </c>
      <c r="CV105" s="2">
        <f t="shared" si="97"/>
        <v>6.8369099999999996</v>
      </c>
      <c r="CW105" s="2">
        <f t="shared" si="98"/>
        <v>0</v>
      </c>
      <c r="CX105" s="2">
        <f t="shared" si="99"/>
        <v>0</v>
      </c>
      <c r="CY105" s="2">
        <f t="shared" si="100"/>
        <v>92.644700000000014</v>
      </c>
      <c r="CZ105" s="2">
        <f t="shared" si="101"/>
        <v>48.710100000000004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162</v>
      </c>
      <c r="DW105" s="2" t="s">
        <v>162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405818696</v>
      </c>
      <c r="EF105" s="2">
        <v>40</v>
      </c>
      <c r="EG105" s="2" t="s">
        <v>33</v>
      </c>
      <c r="EH105" s="2">
        <v>0</v>
      </c>
      <c r="EI105" s="2" t="s">
        <v>3</v>
      </c>
      <c r="EJ105" s="2">
        <v>2</v>
      </c>
      <c r="EK105" s="2">
        <v>67</v>
      </c>
      <c r="EL105" s="2" t="s">
        <v>34</v>
      </c>
      <c r="EM105" s="2" t="s">
        <v>35</v>
      </c>
      <c r="EN105" s="2"/>
      <c r="EO105" s="2" t="s">
        <v>3</v>
      </c>
      <c r="EP105" s="2"/>
      <c r="EQ105" s="2">
        <v>1024</v>
      </c>
      <c r="ER105" s="2">
        <v>134.53</v>
      </c>
      <c r="ES105" s="2">
        <v>41.23</v>
      </c>
      <c r="ET105" s="2">
        <v>2.21</v>
      </c>
      <c r="EU105" s="2">
        <v>0.13</v>
      </c>
      <c r="EV105" s="2">
        <v>91.09</v>
      </c>
      <c r="EW105" s="2">
        <v>6.53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97</v>
      </c>
      <c r="FY105" s="2">
        <v>51</v>
      </c>
      <c r="FZ105" s="2"/>
      <c r="GA105" s="2" t="s">
        <v>3</v>
      </c>
      <c r="GB105" s="2"/>
      <c r="GC105" s="2"/>
      <c r="GD105" s="2">
        <v>1</v>
      </c>
      <c r="GE105" s="2"/>
      <c r="GF105" s="2">
        <v>1731314089</v>
      </c>
      <c r="GG105" s="2">
        <v>2</v>
      </c>
      <c r="GH105" s="2">
        <v>1</v>
      </c>
      <c r="GI105" s="2">
        <v>2</v>
      </c>
      <c r="GJ105" s="2">
        <v>0</v>
      </c>
      <c r="GK105" s="2">
        <v>0</v>
      </c>
      <c r="GL105" s="2">
        <f t="shared" si="102"/>
        <v>0</v>
      </c>
      <c r="GM105" s="2">
        <f t="shared" si="103"/>
        <v>280.26</v>
      </c>
      <c r="GN105" s="2">
        <f t="shared" si="104"/>
        <v>0</v>
      </c>
      <c r="GO105" s="2">
        <f t="shared" si="105"/>
        <v>280.26</v>
      </c>
      <c r="GP105" s="2">
        <f t="shared" si="106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07"/>
        <v>0</v>
      </c>
      <c r="GW105" s="2">
        <v>1</v>
      </c>
      <c r="GX105" s="2">
        <f t="shared" si="108"/>
        <v>0</v>
      </c>
      <c r="GY105" s="2"/>
      <c r="GZ105" s="2"/>
      <c r="HA105" s="2">
        <v>0</v>
      </c>
      <c r="HB105" s="2">
        <v>0</v>
      </c>
      <c r="HC105" s="2">
        <f t="shared" si="109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ROW(SmtRes!A134)</f>
        <v>134</v>
      </c>
      <c r="D106">
        <f>ROW(EtalonRes!A134)</f>
        <v>134</v>
      </c>
      <c r="E106" t="s">
        <v>3</v>
      </c>
      <c r="F106" t="s">
        <v>166</v>
      </c>
      <c r="G106" t="s">
        <v>167</v>
      </c>
      <c r="H106" t="s">
        <v>162</v>
      </c>
      <c r="I106">
        <f>ROUND(ROUND(1,5),9)</f>
        <v>1</v>
      </c>
      <c r="J106">
        <v>0</v>
      </c>
      <c r="K106">
        <f>ROUND(ROUND(1,5),9)</f>
        <v>1</v>
      </c>
      <c r="O106">
        <f t="shared" si="71"/>
        <v>5526.17</v>
      </c>
      <c r="P106">
        <f t="shared" si="72"/>
        <v>122.87</v>
      </c>
      <c r="Q106">
        <f t="shared" si="110"/>
        <v>29.2</v>
      </c>
      <c r="R106">
        <f t="shared" si="74"/>
        <v>7.89</v>
      </c>
      <c r="S106">
        <f t="shared" si="75"/>
        <v>5374.1</v>
      </c>
      <c r="T106">
        <f t="shared" si="76"/>
        <v>0</v>
      </c>
      <c r="U106">
        <f t="shared" si="77"/>
        <v>6.8369099999999996</v>
      </c>
      <c r="V106">
        <f t="shared" si="78"/>
        <v>0</v>
      </c>
      <c r="W106">
        <f t="shared" si="79"/>
        <v>0</v>
      </c>
      <c r="X106">
        <f t="shared" si="80"/>
        <v>5220.53</v>
      </c>
      <c r="Y106">
        <f t="shared" si="81"/>
        <v>2744.81</v>
      </c>
      <c r="AA106">
        <v>-1</v>
      </c>
      <c r="AB106">
        <f t="shared" si="82"/>
        <v>134.53</v>
      </c>
      <c r="AC106">
        <f t="shared" si="111"/>
        <v>41.23</v>
      </c>
      <c r="AD106">
        <f t="shared" si="112"/>
        <v>2.21</v>
      </c>
      <c r="AE106">
        <f t="shared" si="113"/>
        <v>0.13</v>
      </c>
      <c r="AF106">
        <f t="shared" si="114"/>
        <v>91.09</v>
      </c>
      <c r="AG106">
        <f t="shared" si="87"/>
        <v>0</v>
      </c>
      <c r="AH106">
        <f t="shared" si="115"/>
        <v>6.53</v>
      </c>
      <c r="AI106">
        <f t="shared" si="116"/>
        <v>0</v>
      </c>
      <c r="AJ106">
        <f t="shared" si="90"/>
        <v>0</v>
      </c>
      <c r="AK106">
        <v>134.53</v>
      </c>
      <c r="AL106">
        <v>41.23</v>
      </c>
      <c r="AM106">
        <v>2.21</v>
      </c>
      <c r="AN106">
        <v>0.13</v>
      </c>
      <c r="AO106">
        <v>91.09</v>
      </c>
      <c r="AP106">
        <v>0</v>
      </c>
      <c r="AQ106">
        <v>6.53</v>
      </c>
      <c r="AR106">
        <v>0</v>
      </c>
      <c r="AS106">
        <v>0</v>
      </c>
      <c r="AT106">
        <v>97</v>
      </c>
      <c r="AU106">
        <v>51</v>
      </c>
      <c r="AV106">
        <v>1.0469999999999999</v>
      </c>
      <c r="AW106">
        <v>1</v>
      </c>
      <c r="AZ106">
        <v>1</v>
      </c>
      <c r="BA106">
        <v>56.35</v>
      </c>
      <c r="BB106">
        <v>12.64</v>
      </c>
      <c r="BC106">
        <v>2.98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168</v>
      </c>
      <c r="BM106">
        <v>67</v>
      </c>
      <c r="BN106">
        <v>405818574</v>
      </c>
      <c r="BO106" t="s">
        <v>166</v>
      </c>
      <c r="BP106">
        <v>1</v>
      </c>
      <c r="BQ106">
        <v>40</v>
      </c>
      <c r="BR106">
        <v>0</v>
      </c>
      <c r="BS106">
        <v>56.35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1"/>
        <v>5526.17</v>
      </c>
      <c r="CQ106">
        <f t="shared" si="92"/>
        <v>122.87</v>
      </c>
      <c r="CR106">
        <f t="shared" si="117"/>
        <v>29.2</v>
      </c>
      <c r="CS106">
        <f t="shared" si="94"/>
        <v>7.89</v>
      </c>
      <c r="CT106">
        <f t="shared" si="95"/>
        <v>5374.1</v>
      </c>
      <c r="CU106">
        <f t="shared" si="96"/>
        <v>0</v>
      </c>
      <c r="CV106">
        <f t="shared" si="97"/>
        <v>6.8369099999999996</v>
      </c>
      <c r="CW106">
        <f t="shared" si="98"/>
        <v>0</v>
      </c>
      <c r="CX106">
        <f t="shared" si="99"/>
        <v>0</v>
      </c>
      <c r="CY106">
        <f t="shared" si="100"/>
        <v>5220.5303000000013</v>
      </c>
      <c r="CZ106">
        <f t="shared" si="101"/>
        <v>2744.8149000000003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162</v>
      </c>
      <c r="DW106" t="s">
        <v>162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405818696</v>
      </c>
      <c r="EF106">
        <v>40</v>
      </c>
      <c r="EG106" t="s">
        <v>33</v>
      </c>
      <c r="EH106">
        <v>0</v>
      </c>
      <c r="EI106" t="s">
        <v>3</v>
      </c>
      <c r="EJ106">
        <v>2</v>
      </c>
      <c r="EK106">
        <v>67</v>
      </c>
      <c r="EL106" t="s">
        <v>34</v>
      </c>
      <c r="EM106" t="s">
        <v>35</v>
      </c>
      <c r="EO106" t="s">
        <v>3</v>
      </c>
      <c r="EQ106">
        <v>1024</v>
      </c>
      <c r="ER106">
        <v>134.53</v>
      </c>
      <c r="ES106">
        <v>41.23</v>
      </c>
      <c r="ET106">
        <v>2.21</v>
      </c>
      <c r="EU106">
        <v>0.13</v>
      </c>
      <c r="EV106">
        <v>91.09</v>
      </c>
      <c r="EW106">
        <v>6.53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1731314089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02"/>
        <v>0</v>
      </c>
      <c r="GM106">
        <f t="shared" si="103"/>
        <v>13491.51</v>
      </c>
      <c r="GN106">
        <f t="shared" si="104"/>
        <v>0</v>
      </c>
      <c r="GO106">
        <f t="shared" si="105"/>
        <v>13491.51</v>
      </c>
      <c r="GP106">
        <f t="shared" si="106"/>
        <v>0</v>
      </c>
      <c r="GR106">
        <v>0</v>
      </c>
      <c r="GS106">
        <v>3</v>
      </c>
      <c r="GT106">
        <v>0</v>
      </c>
      <c r="GU106" t="s">
        <v>3</v>
      </c>
      <c r="GV106">
        <f t="shared" si="107"/>
        <v>0</v>
      </c>
      <c r="GW106">
        <v>1</v>
      </c>
      <c r="GX106">
        <f t="shared" si="108"/>
        <v>0</v>
      </c>
      <c r="HA106">
        <v>0</v>
      </c>
      <c r="HB106">
        <v>0</v>
      </c>
      <c r="HC106">
        <f t="shared" si="109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18</v>
      </c>
      <c r="B107" s="2">
        <v>1</v>
      </c>
      <c r="C107" s="2">
        <v>118</v>
      </c>
      <c r="D107" s="2"/>
      <c r="E107" s="2" t="s">
        <v>3</v>
      </c>
      <c r="F107" s="2" t="s">
        <v>125</v>
      </c>
      <c r="G107" s="2" t="s">
        <v>126</v>
      </c>
      <c r="H107" s="2" t="s">
        <v>127</v>
      </c>
      <c r="I107" s="2">
        <f>I105*J107</f>
        <v>0.65</v>
      </c>
      <c r="J107" s="2">
        <v>0.65</v>
      </c>
      <c r="K107" s="2">
        <v>0.65</v>
      </c>
      <c r="L107" s="2"/>
      <c r="M107" s="2"/>
      <c r="N107" s="2"/>
      <c r="O107" s="2">
        <f t="shared" si="71"/>
        <v>0</v>
      </c>
      <c r="P107" s="2">
        <f t="shared" si="72"/>
        <v>0</v>
      </c>
      <c r="Q107" s="2">
        <f t="shared" si="110"/>
        <v>0</v>
      </c>
      <c r="R107" s="2">
        <f t="shared" si="74"/>
        <v>0</v>
      </c>
      <c r="S107" s="2">
        <f t="shared" si="75"/>
        <v>0</v>
      </c>
      <c r="T107" s="2">
        <f t="shared" si="76"/>
        <v>0</v>
      </c>
      <c r="U107" s="2">
        <f t="shared" si="77"/>
        <v>0</v>
      </c>
      <c r="V107" s="2">
        <f t="shared" si="78"/>
        <v>0</v>
      </c>
      <c r="W107" s="2">
        <f t="shared" si="79"/>
        <v>0</v>
      </c>
      <c r="X107" s="2">
        <f t="shared" si="80"/>
        <v>0</v>
      </c>
      <c r="Y107" s="2">
        <f t="shared" si="81"/>
        <v>0</v>
      </c>
      <c r="Z107" s="2"/>
      <c r="AA107" s="2">
        <v>-1</v>
      </c>
      <c r="AB107" s="2">
        <f t="shared" si="82"/>
        <v>0</v>
      </c>
      <c r="AC107" s="2">
        <f t="shared" si="111"/>
        <v>0</v>
      </c>
      <c r="AD107" s="2">
        <f t="shared" si="112"/>
        <v>0</v>
      </c>
      <c r="AE107" s="2">
        <f t="shared" si="113"/>
        <v>0</v>
      </c>
      <c r="AF107" s="2">
        <f t="shared" si="114"/>
        <v>0</v>
      </c>
      <c r="AG107" s="2">
        <f t="shared" si="87"/>
        <v>0</v>
      </c>
      <c r="AH107" s="2">
        <f t="shared" si="115"/>
        <v>0</v>
      </c>
      <c r="AI107" s="2">
        <f t="shared" si="116"/>
        <v>0</v>
      </c>
      <c r="AJ107" s="2">
        <f t="shared" si="90"/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97</v>
      </c>
      <c r="AU107" s="2">
        <v>51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2</v>
      </c>
      <c r="BJ107" s="2" t="s">
        <v>3</v>
      </c>
      <c r="BK107" s="2"/>
      <c r="BL107" s="2"/>
      <c r="BM107" s="2">
        <v>67</v>
      </c>
      <c r="BN107" s="2">
        <v>405818574</v>
      </c>
      <c r="BO107" s="2" t="s">
        <v>3</v>
      </c>
      <c r="BP107" s="2">
        <v>0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97</v>
      </c>
      <c r="CA107" s="2">
        <v>51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91"/>
        <v>0</v>
      </c>
      <c r="CQ107" s="2">
        <f t="shared" si="92"/>
        <v>0</v>
      </c>
      <c r="CR107" s="2">
        <f t="shared" si="117"/>
        <v>0</v>
      </c>
      <c r="CS107" s="2">
        <f t="shared" si="94"/>
        <v>0</v>
      </c>
      <c r="CT107" s="2">
        <f t="shared" si="95"/>
        <v>0</v>
      </c>
      <c r="CU107" s="2">
        <f t="shared" si="96"/>
        <v>0</v>
      </c>
      <c r="CV107" s="2">
        <f t="shared" si="97"/>
        <v>0</v>
      </c>
      <c r="CW107" s="2">
        <f t="shared" si="98"/>
        <v>0</v>
      </c>
      <c r="CX107" s="2">
        <f t="shared" si="99"/>
        <v>0</v>
      </c>
      <c r="CY107" s="2">
        <f t="shared" si="100"/>
        <v>0</v>
      </c>
      <c r="CZ107" s="2">
        <f t="shared" si="101"/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1009</v>
      </c>
      <c r="DV107" s="2" t="s">
        <v>127</v>
      </c>
      <c r="DW107" s="2" t="s">
        <v>127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405818696</v>
      </c>
      <c r="EF107" s="2">
        <v>40</v>
      </c>
      <c r="EG107" s="2" t="s">
        <v>33</v>
      </c>
      <c r="EH107" s="2">
        <v>0</v>
      </c>
      <c r="EI107" s="2" t="s">
        <v>3</v>
      </c>
      <c r="EJ107" s="2">
        <v>2</v>
      </c>
      <c r="EK107" s="2">
        <v>67</v>
      </c>
      <c r="EL107" s="2" t="s">
        <v>34</v>
      </c>
      <c r="EM107" s="2" t="s">
        <v>35</v>
      </c>
      <c r="EN107" s="2"/>
      <c r="EO107" s="2" t="s">
        <v>3</v>
      </c>
      <c r="EP107" s="2"/>
      <c r="EQ107" s="2">
        <v>1024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97</v>
      </c>
      <c r="FY107" s="2">
        <v>51</v>
      </c>
      <c r="FZ107" s="2"/>
      <c r="GA107" s="2" t="s">
        <v>3</v>
      </c>
      <c r="GB107" s="2"/>
      <c r="GC107" s="2"/>
      <c r="GD107" s="2">
        <v>1</v>
      </c>
      <c r="GE107" s="2"/>
      <c r="GF107" s="2">
        <v>-63099341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102"/>
        <v>0</v>
      </c>
      <c r="GM107" s="2">
        <f t="shared" si="103"/>
        <v>0</v>
      </c>
      <c r="GN107" s="2">
        <f t="shared" si="104"/>
        <v>0</v>
      </c>
      <c r="GO107" s="2">
        <f t="shared" si="105"/>
        <v>0</v>
      </c>
      <c r="GP107" s="2">
        <f t="shared" si="106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07"/>
        <v>0</v>
      </c>
      <c r="GW107" s="2">
        <v>1</v>
      </c>
      <c r="GX107" s="2">
        <f t="shared" si="108"/>
        <v>0</v>
      </c>
      <c r="GY107" s="2"/>
      <c r="GZ107" s="2"/>
      <c r="HA107" s="2">
        <v>0</v>
      </c>
      <c r="HB107" s="2">
        <v>0</v>
      </c>
      <c r="HC107" s="2">
        <f t="shared" si="109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18</v>
      </c>
      <c r="B108">
        <v>1</v>
      </c>
      <c r="C108">
        <v>132</v>
      </c>
      <c r="E108" t="s">
        <v>3</v>
      </c>
      <c r="F108" t="s">
        <v>125</v>
      </c>
      <c r="G108" t="s">
        <v>126</v>
      </c>
      <c r="H108" t="s">
        <v>127</v>
      </c>
      <c r="I108">
        <f>I106*J108</f>
        <v>0.65</v>
      </c>
      <c r="J108">
        <v>0.65</v>
      </c>
      <c r="K108">
        <v>0.65</v>
      </c>
      <c r="O108">
        <f t="shared" si="71"/>
        <v>0</v>
      </c>
      <c r="P108">
        <f t="shared" si="72"/>
        <v>0</v>
      </c>
      <c r="Q108">
        <f t="shared" si="110"/>
        <v>0</v>
      </c>
      <c r="R108">
        <f t="shared" si="74"/>
        <v>0</v>
      </c>
      <c r="S108">
        <f t="shared" si="75"/>
        <v>0</v>
      </c>
      <c r="T108">
        <f t="shared" si="76"/>
        <v>0</v>
      </c>
      <c r="U108">
        <f t="shared" si="77"/>
        <v>0</v>
      </c>
      <c r="V108">
        <f t="shared" si="78"/>
        <v>0</v>
      </c>
      <c r="W108">
        <f t="shared" si="79"/>
        <v>0</v>
      </c>
      <c r="X108">
        <f t="shared" si="80"/>
        <v>0</v>
      </c>
      <c r="Y108">
        <f t="shared" si="81"/>
        <v>0</v>
      </c>
      <c r="AA108">
        <v>-1</v>
      </c>
      <c r="AB108">
        <f t="shared" si="82"/>
        <v>0</v>
      </c>
      <c r="AC108">
        <f t="shared" si="111"/>
        <v>0</v>
      </c>
      <c r="AD108">
        <f t="shared" si="112"/>
        <v>0</v>
      </c>
      <c r="AE108">
        <f t="shared" si="113"/>
        <v>0</v>
      </c>
      <c r="AF108">
        <f t="shared" si="114"/>
        <v>0</v>
      </c>
      <c r="AG108">
        <f t="shared" si="87"/>
        <v>0</v>
      </c>
      <c r="AH108">
        <f t="shared" si="115"/>
        <v>0</v>
      </c>
      <c r="AI108">
        <f t="shared" si="116"/>
        <v>0</v>
      </c>
      <c r="AJ108">
        <f t="shared" si="90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9.84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3</v>
      </c>
      <c r="BM108">
        <v>67</v>
      </c>
      <c r="BN108">
        <v>405818574</v>
      </c>
      <c r="BO108" t="s">
        <v>3</v>
      </c>
      <c r="BP108">
        <v>0</v>
      </c>
      <c r="BQ108">
        <v>40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1"/>
        <v>0</v>
      </c>
      <c r="CQ108">
        <f t="shared" si="92"/>
        <v>0</v>
      </c>
      <c r="CR108">
        <f t="shared" si="117"/>
        <v>0</v>
      </c>
      <c r="CS108">
        <f t="shared" si="94"/>
        <v>0</v>
      </c>
      <c r="CT108">
        <f t="shared" si="95"/>
        <v>0</v>
      </c>
      <c r="CU108">
        <f t="shared" si="96"/>
        <v>0</v>
      </c>
      <c r="CV108">
        <f t="shared" si="97"/>
        <v>0</v>
      </c>
      <c r="CW108">
        <f t="shared" si="98"/>
        <v>0</v>
      </c>
      <c r="CX108">
        <f t="shared" si="99"/>
        <v>0</v>
      </c>
      <c r="CY108">
        <f t="shared" si="100"/>
        <v>0</v>
      </c>
      <c r="CZ108">
        <f t="shared" si="101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127</v>
      </c>
      <c r="DW108" t="s">
        <v>127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405818696</v>
      </c>
      <c r="EF108">
        <v>40</v>
      </c>
      <c r="EG108" t="s">
        <v>33</v>
      </c>
      <c r="EH108">
        <v>0</v>
      </c>
      <c r="EI108" t="s">
        <v>3</v>
      </c>
      <c r="EJ108">
        <v>2</v>
      </c>
      <c r="EK108">
        <v>67</v>
      </c>
      <c r="EL108" t="s">
        <v>34</v>
      </c>
      <c r="EM108" t="s">
        <v>35</v>
      </c>
      <c r="EO108" t="s">
        <v>3</v>
      </c>
      <c r="EQ108">
        <v>1024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-63099341</v>
      </c>
      <c r="GG108">
        <v>2</v>
      </c>
      <c r="GH108">
        <v>1</v>
      </c>
      <c r="GI108">
        <v>5</v>
      </c>
      <c r="GJ108">
        <v>0</v>
      </c>
      <c r="GK108">
        <v>0</v>
      </c>
      <c r="GL108">
        <f t="shared" si="102"/>
        <v>0</v>
      </c>
      <c r="GM108">
        <f t="shared" si="103"/>
        <v>0</v>
      </c>
      <c r="GN108">
        <f t="shared" si="104"/>
        <v>0</v>
      </c>
      <c r="GO108">
        <f t="shared" si="105"/>
        <v>0</v>
      </c>
      <c r="GP108">
        <f t="shared" si="106"/>
        <v>0</v>
      </c>
      <c r="GR108">
        <v>0</v>
      </c>
      <c r="GS108">
        <v>3</v>
      </c>
      <c r="GT108">
        <v>0</v>
      </c>
      <c r="GU108" t="s">
        <v>3</v>
      </c>
      <c r="GV108">
        <f t="shared" si="107"/>
        <v>0</v>
      </c>
      <c r="GW108">
        <v>1</v>
      </c>
      <c r="GX108">
        <f t="shared" si="108"/>
        <v>0</v>
      </c>
      <c r="HA108">
        <v>0</v>
      </c>
      <c r="HB108">
        <v>0</v>
      </c>
      <c r="HC108">
        <f t="shared" si="109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18</v>
      </c>
      <c r="B109" s="2">
        <v>1</v>
      </c>
      <c r="C109" s="2">
        <v>119</v>
      </c>
      <c r="D109" s="2"/>
      <c r="E109" s="2" t="s">
        <v>3</v>
      </c>
      <c r="F109" s="2" t="s">
        <v>169</v>
      </c>
      <c r="G109" s="2" t="s">
        <v>170</v>
      </c>
      <c r="H109" s="2" t="s">
        <v>61</v>
      </c>
      <c r="I109" s="2">
        <f>I105*J109</f>
        <v>1</v>
      </c>
      <c r="J109" s="2">
        <v>1</v>
      </c>
      <c r="K109" s="2">
        <v>1</v>
      </c>
      <c r="L109" s="2"/>
      <c r="M109" s="2"/>
      <c r="N109" s="2"/>
      <c r="O109" s="2">
        <f t="shared" si="71"/>
        <v>0</v>
      </c>
      <c r="P109" s="2">
        <f t="shared" si="72"/>
        <v>0</v>
      </c>
      <c r="Q109" s="2">
        <f t="shared" si="110"/>
        <v>0</v>
      </c>
      <c r="R109" s="2">
        <f t="shared" si="74"/>
        <v>0</v>
      </c>
      <c r="S109" s="2">
        <f t="shared" si="75"/>
        <v>0</v>
      </c>
      <c r="T109" s="2">
        <f t="shared" si="76"/>
        <v>0</v>
      </c>
      <c r="U109" s="2">
        <f t="shared" si="77"/>
        <v>0</v>
      </c>
      <c r="V109" s="2">
        <f t="shared" si="78"/>
        <v>0</v>
      </c>
      <c r="W109" s="2">
        <f t="shared" si="79"/>
        <v>0</v>
      </c>
      <c r="X109" s="2">
        <f t="shared" si="80"/>
        <v>0</v>
      </c>
      <c r="Y109" s="2">
        <f t="shared" si="81"/>
        <v>0</v>
      </c>
      <c r="Z109" s="2"/>
      <c r="AA109" s="2">
        <v>-1</v>
      </c>
      <c r="AB109" s="2">
        <f t="shared" si="82"/>
        <v>0</v>
      </c>
      <c r="AC109" s="2">
        <f t="shared" si="111"/>
        <v>0</v>
      </c>
      <c r="AD109" s="2">
        <f t="shared" si="112"/>
        <v>0</v>
      </c>
      <c r="AE109" s="2">
        <f t="shared" si="113"/>
        <v>0</v>
      </c>
      <c r="AF109" s="2">
        <f t="shared" si="114"/>
        <v>0</v>
      </c>
      <c r="AG109" s="2">
        <f t="shared" si="87"/>
        <v>0</v>
      </c>
      <c r="AH109" s="2">
        <f t="shared" si="115"/>
        <v>0</v>
      </c>
      <c r="AI109" s="2">
        <f t="shared" si="116"/>
        <v>0</v>
      </c>
      <c r="AJ109" s="2">
        <f t="shared" si="90"/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97</v>
      </c>
      <c r="AU109" s="2">
        <v>51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2</v>
      </c>
      <c r="BJ109" s="2" t="s">
        <v>3</v>
      </c>
      <c r="BK109" s="2"/>
      <c r="BL109" s="2"/>
      <c r="BM109" s="2">
        <v>67</v>
      </c>
      <c r="BN109" s="2">
        <v>405818574</v>
      </c>
      <c r="BO109" s="2" t="s">
        <v>3</v>
      </c>
      <c r="BP109" s="2">
        <v>0</v>
      </c>
      <c r="BQ109" s="2">
        <v>40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97</v>
      </c>
      <c r="CA109" s="2">
        <v>51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91"/>
        <v>0</v>
      </c>
      <c r="CQ109" s="2">
        <f t="shared" si="92"/>
        <v>0</v>
      </c>
      <c r="CR109" s="2">
        <f t="shared" si="117"/>
        <v>0</v>
      </c>
      <c r="CS109" s="2">
        <f t="shared" si="94"/>
        <v>0</v>
      </c>
      <c r="CT109" s="2">
        <f t="shared" si="95"/>
        <v>0</v>
      </c>
      <c r="CU109" s="2">
        <f t="shared" si="96"/>
        <v>0</v>
      </c>
      <c r="CV109" s="2">
        <f t="shared" si="97"/>
        <v>0</v>
      </c>
      <c r="CW109" s="2">
        <f t="shared" si="98"/>
        <v>0</v>
      </c>
      <c r="CX109" s="2">
        <f t="shared" si="99"/>
        <v>0</v>
      </c>
      <c r="CY109" s="2">
        <f t="shared" si="100"/>
        <v>0</v>
      </c>
      <c r="CZ109" s="2">
        <f t="shared" si="101"/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1010</v>
      </c>
      <c r="DV109" s="2" t="s">
        <v>61</v>
      </c>
      <c r="DW109" s="2" t="s">
        <v>61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405818696</v>
      </c>
      <c r="EF109" s="2">
        <v>40</v>
      </c>
      <c r="EG109" s="2" t="s">
        <v>33</v>
      </c>
      <c r="EH109" s="2">
        <v>0</v>
      </c>
      <c r="EI109" s="2" t="s">
        <v>3</v>
      </c>
      <c r="EJ109" s="2">
        <v>2</v>
      </c>
      <c r="EK109" s="2">
        <v>67</v>
      </c>
      <c r="EL109" s="2" t="s">
        <v>34</v>
      </c>
      <c r="EM109" s="2" t="s">
        <v>35</v>
      </c>
      <c r="EN109" s="2"/>
      <c r="EO109" s="2" t="s">
        <v>3</v>
      </c>
      <c r="EP109" s="2"/>
      <c r="EQ109" s="2">
        <v>1024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97</v>
      </c>
      <c r="FY109" s="2">
        <v>51</v>
      </c>
      <c r="FZ109" s="2"/>
      <c r="GA109" s="2" t="s">
        <v>3</v>
      </c>
      <c r="GB109" s="2"/>
      <c r="GC109" s="2"/>
      <c r="GD109" s="2">
        <v>1</v>
      </c>
      <c r="GE109" s="2"/>
      <c r="GF109" s="2">
        <v>-1807145065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102"/>
        <v>0</v>
      </c>
      <c r="GM109" s="2">
        <f t="shared" si="103"/>
        <v>0</v>
      </c>
      <c r="GN109" s="2">
        <f t="shared" si="104"/>
        <v>0</v>
      </c>
      <c r="GO109" s="2">
        <f t="shared" si="105"/>
        <v>0</v>
      </c>
      <c r="GP109" s="2">
        <f t="shared" si="106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07"/>
        <v>0</v>
      </c>
      <c r="GW109" s="2">
        <v>1</v>
      </c>
      <c r="GX109" s="2">
        <f t="shared" si="108"/>
        <v>0</v>
      </c>
      <c r="GY109" s="2"/>
      <c r="GZ109" s="2"/>
      <c r="HA109" s="2">
        <v>0</v>
      </c>
      <c r="HB109" s="2">
        <v>0</v>
      </c>
      <c r="HC109" s="2">
        <f t="shared" si="109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C110">
        <v>133</v>
      </c>
      <c r="E110" t="s">
        <v>3</v>
      </c>
      <c r="F110" t="s">
        <v>169</v>
      </c>
      <c r="G110" t="s">
        <v>170</v>
      </c>
      <c r="H110" t="s">
        <v>61</v>
      </c>
      <c r="I110">
        <f>I106*J110</f>
        <v>1</v>
      </c>
      <c r="J110">
        <v>1</v>
      </c>
      <c r="K110">
        <v>1</v>
      </c>
      <c r="O110">
        <f t="shared" si="71"/>
        <v>0</v>
      </c>
      <c r="P110">
        <f t="shared" si="72"/>
        <v>0</v>
      </c>
      <c r="Q110">
        <f t="shared" si="110"/>
        <v>0</v>
      </c>
      <c r="R110">
        <f t="shared" si="74"/>
        <v>0</v>
      </c>
      <c r="S110">
        <f t="shared" si="75"/>
        <v>0</v>
      </c>
      <c r="T110">
        <f t="shared" si="76"/>
        <v>0</v>
      </c>
      <c r="U110">
        <f t="shared" si="77"/>
        <v>0</v>
      </c>
      <c r="V110">
        <f t="shared" si="78"/>
        <v>0</v>
      </c>
      <c r="W110">
        <f t="shared" si="79"/>
        <v>0</v>
      </c>
      <c r="X110">
        <f t="shared" si="80"/>
        <v>0</v>
      </c>
      <c r="Y110">
        <f t="shared" si="81"/>
        <v>0</v>
      </c>
      <c r="AA110">
        <v>-1</v>
      </c>
      <c r="AB110">
        <f t="shared" si="82"/>
        <v>0</v>
      </c>
      <c r="AC110">
        <f t="shared" si="111"/>
        <v>0</v>
      </c>
      <c r="AD110">
        <f t="shared" si="112"/>
        <v>0</v>
      </c>
      <c r="AE110">
        <f t="shared" si="113"/>
        <v>0</v>
      </c>
      <c r="AF110">
        <f t="shared" si="114"/>
        <v>0</v>
      </c>
      <c r="AG110">
        <f t="shared" si="87"/>
        <v>0</v>
      </c>
      <c r="AH110">
        <f t="shared" si="115"/>
        <v>0</v>
      </c>
      <c r="AI110">
        <f t="shared" si="116"/>
        <v>0</v>
      </c>
      <c r="AJ110">
        <f t="shared" si="90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9.84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3</v>
      </c>
      <c r="BM110">
        <v>67</v>
      </c>
      <c r="BN110">
        <v>405818574</v>
      </c>
      <c r="BO110" t="s">
        <v>3</v>
      </c>
      <c r="BP110">
        <v>0</v>
      </c>
      <c r="BQ110">
        <v>40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1"/>
        <v>0</v>
      </c>
      <c r="CQ110">
        <f t="shared" si="92"/>
        <v>0</v>
      </c>
      <c r="CR110">
        <f t="shared" si="117"/>
        <v>0</v>
      </c>
      <c r="CS110">
        <f t="shared" si="94"/>
        <v>0</v>
      </c>
      <c r="CT110">
        <f t="shared" si="95"/>
        <v>0</v>
      </c>
      <c r="CU110">
        <f t="shared" si="96"/>
        <v>0</v>
      </c>
      <c r="CV110">
        <f t="shared" si="97"/>
        <v>0</v>
      </c>
      <c r="CW110">
        <f t="shared" si="98"/>
        <v>0</v>
      </c>
      <c r="CX110">
        <f t="shared" si="99"/>
        <v>0</v>
      </c>
      <c r="CY110">
        <f t="shared" si="100"/>
        <v>0</v>
      </c>
      <c r="CZ110">
        <f t="shared" si="101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1010</v>
      </c>
      <c r="DV110" t="s">
        <v>61</v>
      </c>
      <c r="DW110" t="s">
        <v>61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405818696</v>
      </c>
      <c r="EF110">
        <v>40</v>
      </c>
      <c r="EG110" t="s">
        <v>33</v>
      </c>
      <c r="EH110">
        <v>0</v>
      </c>
      <c r="EI110" t="s">
        <v>3</v>
      </c>
      <c r="EJ110">
        <v>2</v>
      </c>
      <c r="EK110">
        <v>67</v>
      </c>
      <c r="EL110" t="s">
        <v>34</v>
      </c>
      <c r="EM110" t="s">
        <v>35</v>
      </c>
      <c r="EO110" t="s">
        <v>3</v>
      </c>
      <c r="EQ110">
        <v>1024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-1807145065</v>
      </c>
      <c r="GG110">
        <v>2</v>
      </c>
      <c r="GH110">
        <v>1</v>
      </c>
      <c r="GI110">
        <v>5</v>
      </c>
      <c r="GJ110">
        <v>0</v>
      </c>
      <c r="GK110">
        <v>0</v>
      </c>
      <c r="GL110">
        <f t="shared" si="102"/>
        <v>0</v>
      </c>
      <c r="GM110">
        <f t="shared" si="103"/>
        <v>0</v>
      </c>
      <c r="GN110">
        <f t="shared" si="104"/>
        <v>0</v>
      </c>
      <c r="GO110">
        <f t="shared" si="105"/>
        <v>0</v>
      </c>
      <c r="GP110">
        <f t="shared" si="106"/>
        <v>0</v>
      </c>
      <c r="GR110">
        <v>0</v>
      </c>
      <c r="GS110">
        <v>3</v>
      </c>
      <c r="GT110">
        <v>0</v>
      </c>
      <c r="GU110" t="s">
        <v>3</v>
      </c>
      <c r="GV110">
        <f t="shared" si="107"/>
        <v>0</v>
      </c>
      <c r="GW110">
        <v>1</v>
      </c>
      <c r="GX110">
        <f t="shared" si="108"/>
        <v>0</v>
      </c>
      <c r="HA110">
        <v>0</v>
      </c>
      <c r="HB110">
        <v>0</v>
      </c>
      <c r="HC110">
        <f t="shared" si="10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18</v>
      </c>
      <c r="B111" s="2">
        <v>1</v>
      </c>
      <c r="C111" s="2">
        <v>120</v>
      </c>
      <c r="D111" s="2"/>
      <c r="E111" s="2" t="s">
        <v>3</v>
      </c>
      <c r="F111" s="2" t="s">
        <v>171</v>
      </c>
      <c r="G111" s="2" t="s">
        <v>172</v>
      </c>
      <c r="H111" s="2" t="s">
        <v>61</v>
      </c>
      <c r="I111" s="2">
        <f>I105*J111</f>
        <v>18.3</v>
      </c>
      <c r="J111" s="2">
        <v>18.3</v>
      </c>
      <c r="K111" s="2">
        <v>18.3</v>
      </c>
      <c r="L111" s="2"/>
      <c r="M111" s="2"/>
      <c r="N111" s="2"/>
      <c r="O111" s="2">
        <f t="shared" si="71"/>
        <v>0</v>
      </c>
      <c r="P111" s="2">
        <f t="shared" si="72"/>
        <v>0</v>
      </c>
      <c r="Q111" s="2">
        <f t="shared" si="110"/>
        <v>0</v>
      </c>
      <c r="R111" s="2">
        <f t="shared" si="74"/>
        <v>0</v>
      </c>
      <c r="S111" s="2">
        <f t="shared" si="75"/>
        <v>0</v>
      </c>
      <c r="T111" s="2">
        <f t="shared" si="76"/>
        <v>0</v>
      </c>
      <c r="U111" s="2">
        <f t="shared" si="77"/>
        <v>0</v>
      </c>
      <c r="V111" s="2">
        <f t="shared" si="78"/>
        <v>0</v>
      </c>
      <c r="W111" s="2">
        <f t="shared" si="79"/>
        <v>0</v>
      </c>
      <c r="X111" s="2">
        <f t="shared" si="80"/>
        <v>0</v>
      </c>
      <c r="Y111" s="2">
        <f t="shared" si="81"/>
        <v>0</v>
      </c>
      <c r="Z111" s="2"/>
      <c r="AA111" s="2">
        <v>-1</v>
      </c>
      <c r="AB111" s="2">
        <f t="shared" si="82"/>
        <v>0</v>
      </c>
      <c r="AC111" s="2">
        <f t="shared" si="111"/>
        <v>0</v>
      </c>
      <c r="AD111" s="2">
        <f t="shared" si="112"/>
        <v>0</v>
      </c>
      <c r="AE111" s="2">
        <f t="shared" si="113"/>
        <v>0</v>
      </c>
      <c r="AF111" s="2">
        <f t="shared" si="114"/>
        <v>0</v>
      </c>
      <c r="AG111" s="2">
        <f t="shared" si="87"/>
        <v>0</v>
      </c>
      <c r="AH111" s="2">
        <f t="shared" si="115"/>
        <v>0</v>
      </c>
      <c r="AI111" s="2">
        <f t="shared" si="116"/>
        <v>0</v>
      </c>
      <c r="AJ111" s="2">
        <f t="shared" si="90"/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97</v>
      </c>
      <c r="AU111" s="2">
        <v>51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3</v>
      </c>
      <c r="BK111" s="2"/>
      <c r="BL111" s="2"/>
      <c r="BM111" s="2">
        <v>67</v>
      </c>
      <c r="BN111" s="2">
        <v>405818574</v>
      </c>
      <c r="BO111" s="2" t="s">
        <v>3</v>
      </c>
      <c r="BP111" s="2">
        <v>0</v>
      </c>
      <c r="BQ111" s="2">
        <v>40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97</v>
      </c>
      <c r="CA111" s="2">
        <v>51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91"/>
        <v>0</v>
      </c>
      <c r="CQ111" s="2">
        <f t="shared" si="92"/>
        <v>0</v>
      </c>
      <c r="CR111" s="2">
        <f t="shared" si="117"/>
        <v>0</v>
      </c>
      <c r="CS111" s="2">
        <f t="shared" si="94"/>
        <v>0</v>
      </c>
      <c r="CT111" s="2">
        <f t="shared" si="95"/>
        <v>0</v>
      </c>
      <c r="CU111" s="2">
        <f t="shared" si="96"/>
        <v>0</v>
      </c>
      <c r="CV111" s="2">
        <f t="shared" si="97"/>
        <v>0</v>
      </c>
      <c r="CW111" s="2">
        <f t="shared" si="98"/>
        <v>0</v>
      </c>
      <c r="CX111" s="2">
        <f t="shared" si="99"/>
        <v>0</v>
      </c>
      <c r="CY111" s="2">
        <f t="shared" si="100"/>
        <v>0</v>
      </c>
      <c r="CZ111" s="2">
        <f t="shared" si="101"/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1010</v>
      </c>
      <c r="DV111" s="2" t="s">
        <v>61</v>
      </c>
      <c r="DW111" s="2" t="s">
        <v>61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405818696</v>
      </c>
      <c r="EF111" s="2">
        <v>40</v>
      </c>
      <c r="EG111" s="2" t="s">
        <v>33</v>
      </c>
      <c r="EH111" s="2">
        <v>0</v>
      </c>
      <c r="EI111" s="2" t="s">
        <v>3</v>
      </c>
      <c r="EJ111" s="2">
        <v>2</v>
      </c>
      <c r="EK111" s="2">
        <v>67</v>
      </c>
      <c r="EL111" s="2" t="s">
        <v>34</v>
      </c>
      <c r="EM111" s="2" t="s">
        <v>35</v>
      </c>
      <c r="EN111" s="2"/>
      <c r="EO111" s="2" t="s">
        <v>3</v>
      </c>
      <c r="EP111" s="2"/>
      <c r="EQ111" s="2">
        <v>1024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97</v>
      </c>
      <c r="FY111" s="2">
        <v>51</v>
      </c>
      <c r="FZ111" s="2"/>
      <c r="GA111" s="2" t="s">
        <v>3</v>
      </c>
      <c r="GB111" s="2"/>
      <c r="GC111" s="2"/>
      <c r="GD111" s="2">
        <v>1</v>
      </c>
      <c r="GE111" s="2"/>
      <c r="GF111" s="2">
        <v>2091361781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102"/>
        <v>0</v>
      </c>
      <c r="GM111" s="2">
        <f t="shared" si="103"/>
        <v>0</v>
      </c>
      <c r="GN111" s="2">
        <f t="shared" si="104"/>
        <v>0</v>
      </c>
      <c r="GO111" s="2">
        <f t="shared" si="105"/>
        <v>0</v>
      </c>
      <c r="GP111" s="2">
        <f t="shared" si="106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07"/>
        <v>0</v>
      </c>
      <c r="GW111" s="2">
        <v>1</v>
      </c>
      <c r="GX111" s="2">
        <f t="shared" si="108"/>
        <v>0</v>
      </c>
      <c r="GY111" s="2"/>
      <c r="GZ111" s="2"/>
      <c r="HA111" s="2">
        <v>0</v>
      </c>
      <c r="HB111" s="2">
        <v>0</v>
      </c>
      <c r="HC111" s="2">
        <f t="shared" si="109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18</v>
      </c>
      <c r="B112">
        <v>1</v>
      </c>
      <c r="C112">
        <v>134</v>
      </c>
      <c r="E112" t="s">
        <v>3</v>
      </c>
      <c r="F112" t="s">
        <v>171</v>
      </c>
      <c r="G112" t="s">
        <v>172</v>
      </c>
      <c r="H112" t="s">
        <v>61</v>
      </c>
      <c r="I112">
        <f>I106*J112</f>
        <v>18.3</v>
      </c>
      <c r="J112">
        <v>18.3</v>
      </c>
      <c r="K112">
        <v>18.3</v>
      </c>
      <c r="O112">
        <f t="shared" si="71"/>
        <v>0</v>
      </c>
      <c r="P112">
        <f t="shared" si="72"/>
        <v>0</v>
      </c>
      <c r="Q112">
        <f t="shared" si="110"/>
        <v>0</v>
      </c>
      <c r="R112">
        <f t="shared" si="74"/>
        <v>0</v>
      </c>
      <c r="S112">
        <f t="shared" si="75"/>
        <v>0</v>
      </c>
      <c r="T112">
        <f t="shared" si="76"/>
        <v>0</v>
      </c>
      <c r="U112">
        <f t="shared" si="77"/>
        <v>0</v>
      </c>
      <c r="V112">
        <f t="shared" si="78"/>
        <v>0</v>
      </c>
      <c r="W112">
        <f t="shared" si="79"/>
        <v>0</v>
      </c>
      <c r="X112">
        <f t="shared" si="80"/>
        <v>0</v>
      </c>
      <c r="Y112">
        <f t="shared" si="81"/>
        <v>0</v>
      </c>
      <c r="AA112">
        <v>-1</v>
      </c>
      <c r="AB112">
        <f t="shared" si="82"/>
        <v>0</v>
      </c>
      <c r="AC112">
        <f t="shared" si="111"/>
        <v>0</v>
      </c>
      <c r="AD112">
        <f t="shared" si="112"/>
        <v>0</v>
      </c>
      <c r="AE112">
        <f t="shared" si="113"/>
        <v>0</v>
      </c>
      <c r="AF112">
        <f t="shared" si="114"/>
        <v>0</v>
      </c>
      <c r="AG112">
        <f t="shared" si="87"/>
        <v>0</v>
      </c>
      <c r="AH112">
        <f t="shared" si="115"/>
        <v>0</v>
      </c>
      <c r="AI112">
        <f t="shared" si="116"/>
        <v>0</v>
      </c>
      <c r="AJ112">
        <f t="shared" si="90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9.84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67</v>
      </c>
      <c r="BN112">
        <v>405818574</v>
      </c>
      <c r="BO112" t="s">
        <v>3</v>
      </c>
      <c r="BP112">
        <v>0</v>
      </c>
      <c r="BQ112">
        <v>40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1"/>
        <v>0</v>
      </c>
      <c r="CQ112">
        <f t="shared" si="92"/>
        <v>0</v>
      </c>
      <c r="CR112">
        <f t="shared" si="117"/>
        <v>0</v>
      </c>
      <c r="CS112">
        <f t="shared" si="94"/>
        <v>0</v>
      </c>
      <c r="CT112">
        <f t="shared" si="95"/>
        <v>0</v>
      </c>
      <c r="CU112">
        <f t="shared" si="96"/>
        <v>0</v>
      </c>
      <c r="CV112">
        <f t="shared" si="97"/>
        <v>0</v>
      </c>
      <c r="CW112">
        <f t="shared" si="98"/>
        <v>0</v>
      </c>
      <c r="CX112">
        <f t="shared" si="99"/>
        <v>0</v>
      </c>
      <c r="CY112">
        <f t="shared" si="100"/>
        <v>0</v>
      </c>
      <c r="CZ112">
        <f t="shared" si="101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61</v>
      </c>
      <c r="DW112" t="s">
        <v>61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405818696</v>
      </c>
      <c r="EF112">
        <v>40</v>
      </c>
      <c r="EG112" t="s">
        <v>33</v>
      </c>
      <c r="EH112">
        <v>0</v>
      </c>
      <c r="EI112" t="s">
        <v>3</v>
      </c>
      <c r="EJ112">
        <v>2</v>
      </c>
      <c r="EK112">
        <v>67</v>
      </c>
      <c r="EL112" t="s">
        <v>34</v>
      </c>
      <c r="EM112" t="s">
        <v>35</v>
      </c>
      <c r="EO112" t="s">
        <v>3</v>
      </c>
      <c r="EQ112">
        <v>1024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2091361781</v>
      </c>
      <c r="GG112">
        <v>2</v>
      </c>
      <c r="GH112">
        <v>1</v>
      </c>
      <c r="GI112">
        <v>5</v>
      </c>
      <c r="GJ112">
        <v>0</v>
      </c>
      <c r="GK112">
        <v>0</v>
      </c>
      <c r="GL112">
        <f t="shared" si="102"/>
        <v>0</v>
      </c>
      <c r="GM112">
        <f t="shared" si="103"/>
        <v>0</v>
      </c>
      <c r="GN112">
        <f t="shared" si="104"/>
        <v>0</v>
      </c>
      <c r="GO112">
        <f t="shared" si="105"/>
        <v>0</v>
      </c>
      <c r="GP112">
        <f t="shared" si="106"/>
        <v>0</v>
      </c>
      <c r="GR112">
        <v>0</v>
      </c>
      <c r="GS112">
        <v>3</v>
      </c>
      <c r="GT112">
        <v>0</v>
      </c>
      <c r="GU112" t="s">
        <v>3</v>
      </c>
      <c r="GV112">
        <f t="shared" si="107"/>
        <v>0</v>
      </c>
      <c r="GW112">
        <v>1</v>
      </c>
      <c r="GX112">
        <f t="shared" si="108"/>
        <v>0</v>
      </c>
      <c r="HA112">
        <v>0</v>
      </c>
      <c r="HB112">
        <v>0</v>
      </c>
      <c r="HC112">
        <f t="shared" si="10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17</v>
      </c>
      <c r="B113" s="2">
        <v>1</v>
      </c>
      <c r="C113" s="2">
        <f>ROW(SmtRes!A148)</f>
        <v>148</v>
      </c>
      <c r="D113" s="2">
        <f>ROW(EtalonRes!A148)</f>
        <v>148</v>
      </c>
      <c r="E113" s="2" t="s">
        <v>3</v>
      </c>
      <c r="F113" s="2" t="s">
        <v>166</v>
      </c>
      <c r="G113" s="2" t="s">
        <v>173</v>
      </c>
      <c r="H113" s="2" t="s">
        <v>162</v>
      </c>
      <c r="I113" s="2">
        <f>ROUND(ROUND(2,5),9)</f>
        <v>2</v>
      </c>
      <c r="J113" s="2">
        <v>0</v>
      </c>
      <c r="K113" s="2">
        <f>ROUND(ROUND(2,5),9)</f>
        <v>2</v>
      </c>
      <c r="L113" s="2"/>
      <c r="M113" s="2"/>
      <c r="N113" s="2"/>
      <c r="O113" s="2">
        <f t="shared" si="71"/>
        <v>277.83</v>
      </c>
      <c r="P113" s="2">
        <f t="shared" si="72"/>
        <v>82.46</v>
      </c>
      <c r="Q113" s="2">
        <f t="shared" si="110"/>
        <v>4.63</v>
      </c>
      <c r="R113" s="2">
        <f t="shared" si="74"/>
        <v>0.27</v>
      </c>
      <c r="S113" s="2">
        <f t="shared" si="75"/>
        <v>190.74</v>
      </c>
      <c r="T113" s="2">
        <f t="shared" si="76"/>
        <v>0</v>
      </c>
      <c r="U113" s="2">
        <f t="shared" si="77"/>
        <v>13.673819999999999</v>
      </c>
      <c r="V113" s="2">
        <f t="shared" si="78"/>
        <v>0</v>
      </c>
      <c r="W113" s="2">
        <f t="shared" si="79"/>
        <v>0</v>
      </c>
      <c r="X113" s="2">
        <f t="shared" si="80"/>
        <v>185.28</v>
      </c>
      <c r="Y113" s="2">
        <f t="shared" si="81"/>
        <v>97.42</v>
      </c>
      <c r="Z113" s="2"/>
      <c r="AA113" s="2">
        <v>-1</v>
      </c>
      <c r="AB113" s="2">
        <f t="shared" si="82"/>
        <v>134.53</v>
      </c>
      <c r="AC113" s="2">
        <f t="shared" si="111"/>
        <v>41.23</v>
      </c>
      <c r="AD113" s="2">
        <f t="shared" si="112"/>
        <v>2.21</v>
      </c>
      <c r="AE113" s="2">
        <f t="shared" si="113"/>
        <v>0.13</v>
      </c>
      <c r="AF113" s="2">
        <f t="shared" si="114"/>
        <v>91.09</v>
      </c>
      <c r="AG113" s="2">
        <f t="shared" si="87"/>
        <v>0</v>
      </c>
      <c r="AH113" s="2">
        <f t="shared" si="115"/>
        <v>6.53</v>
      </c>
      <c r="AI113" s="2">
        <f t="shared" si="116"/>
        <v>0</v>
      </c>
      <c r="AJ113" s="2">
        <f t="shared" si="90"/>
        <v>0</v>
      </c>
      <c r="AK113" s="2">
        <v>134.53</v>
      </c>
      <c r="AL113" s="2">
        <v>41.23</v>
      </c>
      <c r="AM113" s="2">
        <v>2.21</v>
      </c>
      <c r="AN113" s="2">
        <v>0.13</v>
      </c>
      <c r="AO113" s="2">
        <v>91.09</v>
      </c>
      <c r="AP113" s="2">
        <v>0</v>
      </c>
      <c r="AQ113" s="2">
        <v>6.53</v>
      </c>
      <c r="AR113" s="2">
        <v>0</v>
      </c>
      <c r="AS113" s="2">
        <v>0</v>
      </c>
      <c r="AT113" s="2">
        <v>97</v>
      </c>
      <c r="AU113" s="2">
        <v>51</v>
      </c>
      <c r="AV113" s="2">
        <v>1.0469999999999999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168</v>
      </c>
      <c r="BK113" s="2"/>
      <c r="BL113" s="2"/>
      <c r="BM113" s="2">
        <v>67</v>
      </c>
      <c r="BN113" s="2">
        <v>405818574</v>
      </c>
      <c r="BO113" s="2" t="s">
        <v>166</v>
      </c>
      <c r="BP113" s="2">
        <v>1</v>
      </c>
      <c r="BQ113" s="2">
        <v>40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97</v>
      </c>
      <c r="CA113" s="2">
        <v>51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91"/>
        <v>277.83</v>
      </c>
      <c r="CQ113" s="2">
        <f t="shared" si="92"/>
        <v>41.23</v>
      </c>
      <c r="CR113" s="2">
        <f t="shared" si="117"/>
        <v>2.31</v>
      </c>
      <c r="CS113" s="2">
        <f t="shared" si="94"/>
        <v>0.14000000000000001</v>
      </c>
      <c r="CT113" s="2">
        <f t="shared" si="95"/>
        <v>95.37</v>
      </c>
      <c r="CU113" s="2">
        <f t="shared" si="96"/>
        <v>0</v>
      </c>
      <c r="CV113" s="2">
        <f t="shared" si="97"/>
        <v>6.8369099999999996</v>
      </c>
      <c r="CW113" s="2">
        <f t="shared" si="98"/>
        <v>0</v>
      </c>
      <c r="CX113" s="2">
        <f t="shared" si="99"/>
        <v>0</v>
      </c>
      <c r="CY113" s="2">
        <f t="shared" si="100"/>
        <v>185.27970000000002</v>
      </c>
      <c r="CZ113" s="2">
        <f t="shared" si="101"/>
        <v>97.415099999999995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162</v>
      </c>
      <c r="DW113" s="2" t="s">
        <v>162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405818696</v>
      </c>
      <c r="EF113" s="2">
        <v>40</v>
      </c>
      <c r="EG113" s="2" t="s">
        <v>33</v>
      </c>
      <c r="EH113" s="2">
        <v>0</v>
      </c>
      <c r="EI113" s="2" t="s">
        <v>3</v>
      </c>
      <c r="EJ113" s="2">
        <v>2</v>
      </c>
      <c r="EK113" s="2">
        <v>67</v>
      </c>
      <c r="EL113" s="2" t="s">
        <v>34</v>
      </c>
      <c r="EM113" s="2" t="s">
        <v>35</v>
      </c>
      <c r="EN113" s="2"/>
      <c r="EO113" s="2" t="s">
        <v>3</v>
      </c>
      <c r="EP113" s="2"/>
      <c r="EQ113" s="2">
        <v>1024</v>
      </c>
      <c r="ER113" s="2">
        <v>134.53</v>
      </c>
      <c r="ES113" s="2">
        <v>41.23</v>
      </c>
      <c r="ET113" s="2">
        <v>2.21</v>
      </c>
      <c r="EU113" s="2">
        <v>0.13</v>
      </c>
      <c r="EV113" s="2">
        <v>91.09</v>
      </c>
      <c r="EW113" s="2">
        <v>6.53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97</v>
      </c>
      <c r="FY113" s="2">
        <v>51</v>
      </c>
      <c r="FZ113" s="2"/>
      <c r="GA113" s="2" t="s">
        <v>3</v>
      </c>
      <c r="GB113" s="2"/>
      <c r="GC113" s="2"/>
      <c r="GD113" s="2">
        <v>1</v>
      </c>
      <c r="GE113" s="2"/>
      <c r="GF113" s="2">
        <v>-695245006</v>
      </c>
      <c r="GG113" s="2">
        <v>2</v>
      </c>
      <c r="GH113" s="2">
        <v>1</v>
      </c>
      <c r="GI113" s="2">
        <v>2</v>
      </c>
      <c r="GJ113" s="2">
        <v>0</v>
      </c>
      <c r="GK113" s="2">
        <v>0</v>
      </c>
      <c r="GL113" s="2">
        <f t="shared" si="102"/>
        <v>0</v>
      </c>
      <c r="GM113" s="2">
        <f t="shared" si="103"/>
        <v>560.53</v>
      </c>
      <c r="GN113" s="2">
        <f t="shared" si="104"/>
        <v>0</v>
      </c>
      <c r="GO113" s="2">
        <f t="shared" si="105"/>
        <v>560.53</v>
      </c>
      <c r="GP113" s="2">
        <f t="shared" si="106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07"/>
        <v>0</v>
      </c>
      <c r="GW113" s="2">
        <v>1</v>
      </c>
      <c r="GX113" s="2">
        <f t="shared" si="108"/>
        <v>0</v>
      </c>
      <c r="GY113" s="2"/>
      <c r="GZ113" s="2"/>
      <c r="HA113" s="2">
        <v>0</v>
      </c>
      <c r="HB113" s="2">
        <v>0</v>
      </c>
      <c r="HC113" s="2">
        <f t="shared" si="109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C114">
        <f>ROW(SmtRes!A162)</f>
        <v>162</v>
      </c>
      <c r="D114">
        <f>ROW(EtalonRes!A162)</f>
        <v>162</v>
      </c>
      <c r="E114" t="s">
        <v>3</v>
      </c>
      <c r="F114" t="s">
        <v>166</v>
      </c>
      <c r="G114" t="s">
        <v>173</v>
      </c>
      <c r="H114" t="s">
        <v>162</v>
      </c>
      <c r="I114">
        <f>ROUND(ROUND(2,5),9)</f>
        <v>2</v>
      </c>
      <c r="J114">
        <v>0</v>
      </c>
      <c r="K114">
        <f>ROUND(ROUND(2,5),9)</f>
        <v>2</v>
      </c>
      <c r="O114">
        <f t="shared" si="71"/>
        <v>11052.45</v>
      </c>
      <c r="P114">
        <f t="shared" si="72"/>
        <v>245.73</v>
      </c>
      <c r="Q114">
        <f t="shared" si="110"/>
        <v>58.52</v>
      </c>
      <c r="R114">
        <f t="shared" si="74"/>
        <v>15.21</v>
      </c>
      <c r="S114">
        <f t="shared" si="75"/>
        <v>10748.2</v>
      </c>
      <c r="T114">
        <f t="shared" si="76"/>
        <v>0</v>
      </c>
      <c r="U114">
        <f t="shared" si="77"/>
        <v>13.673819999999999</v>
      </c>
      <c r="V114">
        <f t="shared" si="78"/>
        <v>0</v>
      </c>
      <c r="W114">
        <f t="shared" si="79"/>
        <v>0</v>
      </c>
      <c r="X114">
        <f t="shared" si="80"/>
        <v>10440.51</v>
      </c>
      <c r="Y114">
        <f t="shared" si="81"/>
        <v>5489.34</v>
      </c>
      <c r="AA114">
        <v>-1</v>
      </c>
      <c r="AB114">
        <f t="shared" si="82"/>
        <v>134.53</v>
      </c>
      <c r="AC114">
        <f t="shared" si="111"/>
        <v>41.23</v>
      </c>
      <c r="AD114">
        <f t="shared" si="112"/>
        <v>2.21</v>
      </c>
      <c r="AE114">
        <f t="shared" si="113"/>
        <v>0.13</v>
      </c>
      <c r="AF114">
        <f t="shared" si="114"/>
        <v>91.09</v>
      </c>
      <c r="AG114">
        <f t="shared" si="87"/>
        <v>0</v>
      </c>
      <c r="AH114">
        <f t="shared" si="115"/>
        <v>6.53</v>
      </c>
      <c r="AI114">
        <f t="shared" si="116"/>
        <v>0</v>
      </c>
      <c r="AJ114">
        <f t="shared" si="90"/>
        <v>0</v>
      </c>
      <c r="AK114">
        <v>134.53</v>
      </c>
      <c r="AL114">
        <v>41.23</v>
      </c>
      <c r="AM114">
        <v>2.21</v>
      </c>
      <c r="AN114">
        <v>0.13</v>
      </c>
      <c r="AO114">
        <v>91.09</v>
      </c>
      <c r="AP114">
        <v>0</v>
      </c>
      <c r="AQ114">
        <v>6.53</v>
      </c>
      <c r="AR114">
        <v>0</v>
      </c>
      <c r="AS114">
        <v>0</v>
      </c>
      <c r="AT114">
        <v>97</v>
      </c>
      <c r="AU114">
        <v>51</v>
      </c>
      <c r="AV114">
        <v>1.0469999999999999</v>
      </c>
      <c r="AW114">
        <v>1</v>
      </c>
      <c r="AZ114">
        <v>1</v>
      </c>
      <c r="BA114">
        <v>56.35</v>
      </c>
      <c r="BB114">
        <v>12.64</v>
      </c>
      <c r="BC114">
        <v>2.98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168</v>
      </c>
      <c r="BM114">
        <v>67</v>
      </c>
      <c r="BN114">
        <v>405818574</v>
      </c>
      <c r="BO114" t="s">
        <v>166</v>
      </c>
      <c r="BP114">
        <v>1</v>
      </c>
      <c r="BQ114">
        <v>40</v>
      </c>
      <c r="BR114">
        <v>0</v>
      </c>
      <c r="BS114">
        <v>56.35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1"/>
        <v>11052.45</v>
      </c>
      <c r="CQ114">
        <f t="shared" si="92"/>
        <v>122.87</v>
      </c>
      <c r="CR114">
        <f t="shared" si="117"/>
        <v>29.2</v>
      </c>
      <c r="CS114">
        <f t="shared" si="94"/>
        <v>7.89</v>
      </c>
      <c r="CT114">
        <f t="shared" si="95"/>
        <v>5374.1</v>
      </c>
      <c r="CU114">
        <f t="shared" si="96"/>
        <v>0</v>
      </c>
      <c r="CV114">
        <f t="shared" si="97"/>
        <v>6.8369099999999996</v>
      </c>
      <c r="CW114">
        <f t="shared" si="98"/>
        <v>0</v>
      </c>
      <c r="CX114">
        <f t="shared" si="99"/>
        <v>0</v>
      </c>
      <c r="CY114">
        <f t="shared" si="100"/>
        <v>10440.5077</v>
      </c>
      <c r="CZ114">
        <f t="shared" si="101"/>
        <v>5489.3391000000001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162</v>
      </c>
      <c r="DW114" t="s">
        <v>162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405818696</v>
      </c>
      <c r="EF114">
        <v>40</v>
      </c>
      <c r="EG114" t="s">
        <v>33</v>
      </c>
      <c r="EH114">
        <v>0</v>
      </c>
      <c r="EI114" t="s">
        <v>3</v>
      </c>
      <c r="EJ114">
        <v>2</v>
      </c>
      <c r="EK114">
        <v>67</v>
      </c>
      <c r="EL114" t="s">
        <v>34</v>
      </c>
      <c r="EM114" t="s">
        <v>35</v>
      </c>
      <c r="EO114" t="s">
        <v>3</v>
      </c>
      <c r="EQ114">
        <v>1024</v>
      </c>
      <c r="ER114">
        <v>134.53</v>
      </c>
      <c r="ES114">
        <v>41.23</v>
      </c>
      <c r="ET114">
        <v>2.21</v>
      </c>
      <c r="EU114">
        <v>0.13</v>
      </c>
      <c r="EV114">
        <v>91.09</v>
      </c>
      <c r="EW114">
        <v>6.53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-695245006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02"/>
        <v>0</v>
      </c>
      <c r="GM114">
        <f t="shared" si="103"/>
        <v>26982.3</v>
      </c>
      <c r="GN114">
        <f t="shared" si="104"/>
        <v>0</v>
      </c>
      <c r="GO114">
        <f t="shared" si="105"/>
        <v>26982.3</v>
      </c>
      <c r="GP114">
        <f t="shared" si="106"/>
        <v>0</v>
      </c>
      <c r="GR114">
        <v>0</v>
      </c>
      <c r="GS114">
        <v>3</v>
      </c>
      <c r="GT114">
        <v>0</v>
      </c>
      <c r="GU114" t="s">
        <v>3</v>
      </c>
      <c r="GV114">
        <f t="shared" si="107"/>
        <v>0</v>
      </c>
      <c r="GW114">
        <v>1</v>
      </c>
      <c r="GX114">
        <f t="shared" si="108"/>
        <v>0</v>
      </c>
      <c r="HA114">
        <v>0</v>
      </c>
      <c r="HB114">
        <v>0</v>
      </c>
      <c r="HC114">
        <f t="shared" si="10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18</v>
      </c>
      <c r="B115" s="2">
        <v>1</v>
      </c>
      <c r="C115" s="2">
        <v>146</v>
      </c>
      <c r="D115" s="2"/>
      <c r="E115" s="2" t="s">
        <v>3</v>
      </c>
      <c r="F115" s="2" t="s">
        <v>125</v>
      </c>
      <c r="G115" s="2" t="s">
        <v>126</v>
      </c>
      <c r="H115" s="2" t="s">
        <v>127</v>
      </c>
      <c r="I115" s="2">
        <f>I113*J115</f>
        <v>1.3</v>
      </c>
      <c r="J115" s="2">
        <v>0.65</v>
      </c>
      <c r="K115" s="2">
        <v>0.65</v>
      </c>
      <c r="L115" s="2"/>
      <c r="M115" s="2"/>
      <c r="N115" s="2"/>
      <c r="O115" s="2">
        <f t="shared" ref="O115:O140" si="118">ROUND(CP115,2)</f>
        <v>0</v>
      </c>
      <c r="P115" s="2">
        <f t="shared" ref="P115:P140" si="119">ROUND((ROUND((AC115*AW115*I115),2)*BC115),2)</f>
        <v>0</v>
      </c>
      <c r="Q115" s="2">
        <f t="shared" si="110"/>
        <v>0</v>
      </c>
      <c r="R115" s="2">
        <f t="shared" ref="R115:R140" si="120">ROUND((ROUND((AE115*AV115*I115),2)*BS115),2)</f>
        <v>0</v>
      </c>
      <c r="S115" s="2">
        <f t="shared" ref="S115:S140" si="121">ROUND((ROUND((AF115*AV115*I115),2)*BA115),2)</f>
        <v>0</v>
      </c>
      <c r="T115" s="2">
        <f t="shared" ref="T115:T140" si="122">ROUND(CU115*I115,2)</f>
        <v>0</v>
      </c>
      <c r="U115" s="2">
        <f t="shared" ref="U115:U140" si="123">CV115*I115</f>
        <v>0</v>
      </c>
      <c r="V115" s="2">
        <f t="shared" ref="V115:V140" si="124">CW115*I115</f>
        <v>0</v>
      </c>
      <c r="W115" s="2">
        <f t="shared" ref="W115:W140" si="125">ROUND(CX115*I115,2)</f>
        <v>0</v>
      </c>
      <c r="X115" s="2">
        <f t="shared" ref="X115:X140" si="126">ROUND(CY115,2)</f>
        <v>0</v>
      </c>
      <c r="Y115" s="2">
        <f t="shared" ref="Y115:Y140" si="127">ROUND(CZ115,2)</f>
        <v>0</v>
      </c>
      <c r="Z115" s="2"/>
      <c r="AA115" s="2">
        <v>-1</v>
      </c>
      <c r="AB115" s="2">
        <f t="shared" ref="AB115:AB140" si="128">ROUND((AC115+AD115+AF115),6)</f>
        <v>0</v>
      </c>
      <c r="AC115" s="2">
        <f t="shared" si="111"/>
        <v>0</v>
      </c>
      <c r="AD115" s="2">
        <f t="shared" si="112"/>
        <v>0</v>
      </c>
      <c r="AE115" s="2">
        <f t="shared" si="113"/>
        <v>0</v>
      </c>
      <c r="AF115" s="2">
        <f t="shared" si="114"/>
        <v>0</v>
      </c>
      <c r="AG115" s="2">
        <f t="shared" ref="AG115:AG140" si="129">ROUND((AP115),6)</f>
        <v>0</v>
      </c>
      <c r="AH115" s="2">
        <f t="shared" si="115"/>
        <v>0</v>
      </c>
      <c r="AI115" s="2">
        <f t="shared" si="116"/>
        <v>0</v>
      </c>
      <c r="AJ115" s="2">
        <f t="shared" ref="AJ115:AJ140" si="130">(AS115)</f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97</v>
      </c>
      <c r="AU115" s="2">
        <v>51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3</v>
      </c>
      <c r="BK115" s="2"/>
      <c r="BL115" s="2"/>
      <c r="BM115" s="2">
        <v>67</v>
      </c>
      <c r="BN115" s="2">
        <v>405818574</v>
      </c>
      <c r="BO115" s="2" t="s">
        <v>3</v>
      </c>
      <c r="BP115" s="2">
        <v>0</v>
      </c>
      <c r="BQ115" s="2">
        <v>40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97</v>
      </c>
      <c r="CA115" s="2">
        <v>51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ref="CP115:CP140" si="131">(P115+Q115+S115)</f>
        <v>0</v>
      </c>
      <c r="CQ115" s="2">
        <f t="shared" ref="CQ115:CQ140" si="132">ROUND((ROUND((AC115*AW115*1),2)*BC115),2)</f>
        <v>0</v>
      </c>
      <c r="CR115" s="2">
        <f t="shared" si="117"/>
        <v>0</v>
      </c>
      <c r="CS115" s="2">
        <f t="shared" ref="CS115:CS140" si="133">ROUND((ROUND((AE115*AV115*1),2)*BS115),2)</f>
        <v>0</v>
      </c>
      <c r="CT115" s="2">
        <f t="shared" ref="CT115:CT140" si="134">ROUND((ROUND((AF115*AV115*1),2)*BA115),2)</f>
        <v>0</v>
      </c>
      <c r="CU115" s="2">
        <f t="shared" ref="CU115:CU140" si="135">AG115</f>
        <v>0</v>
      </c>
      <c r="CV115" s="2">
        <f t="shared" ref="CV115:CV140" si="136">(AH115*AV115)</f>
        <v>0</v>
      </c>
      <c r="CW115" s="2">
        <f t="shared" ref="CW115:CW140" si="137">AI115</f>
        <v>0</v>
      </c>
      <c r="CX115" s="2">
        <f t="shared" ref="CX115:CX140" si="138">AJ115</f>
        <v>0</v>
      </c>
      <c r="CY115" s="2">
        <f t="shared" ref="CY115:CY140" si="139">(((S115+R115)*AT115)/100)</f>
        <v>0</v>
      </c>
      <c r="CZ115" s="2">
        <f t="shared" ref="CZ115:CZ140" si="140">(((S115+R115)*AU115)/100)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1009</v>
      </c>
      <c r="DV115" s="2" t="s">
        <v>127</v>
      </c>
      <c r="DW115" s="2" t="s">
        <v>127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405818696</v>
      </c>
      <c r="EF115" s="2">
        <v>40</v>
      </c>
      <c r="EG115" s="2" t="s">
        <v>33</v>
      </c>
      <c r="EH115" s="2">
        <v>0</v>
      </c>
      <c r="EI115" s="2" t="s">
        <v>3</v>
      </c>
      <c r="EJ115" s="2">
        <v>2</v>
      </c>
      <c r="EK115" s="2">
        <v>67</v>
      </c>
      <c r="EL115" s="2" t="s">
        <v>34</v>
      </c>
      <c r="EM115" s="2" t="s">
        <v>35</v>
      </c>
      <c r="EN115" s="2"/>
      <c r="EO115" s="2" t="s">
        <v>3</v>
      </c>
      <c r="EP115" s="2"/>
      <c r="EQ115" s="2">
        <v>1024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97</v>
      </c>
      <c r="FY115" s="2">
        <v>51</v>
      </c>
      <c r="FZ115" s="2"/>
      <c r="GA115" s="2" t="s">
        <v>3</v>
      </c>
      <c r="GB115" s="2"/>
      <c r="GC115" s="2"/>
      <c r="GD115" s="2">
        <v>1</v>
      </c>
      <c r="GE115" s="2"/>
      <c r="GF115" s="2">
        <v>-63099341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ref="GL115:GL140" si="141">ROUND(IF(AND(BH115=3,BI115=3,FS115&lt;&gt;0),P115,0),2)</f>
        <v>0</v>
      </c>
      <c r="GM115" s="2">
        <f t="shared" ref="GM115:GM140" si="142">ROUND(O115+X115+Y115,2)+GX115</f>
        <v>0</v>
      </c>
      <c r="GN115" s="2">
        <f t="shared" ref="GN115:GN140" si="143">IF(OR(BI115=0,BI115=1),GM115-GX115,0)</f>
        <v>0</v>
      </c>
      <c r="GO115" s="2">
        <f t="shared" ref="GO115:GO140" si="144">IF(BI115=2,GM115-GX115,0)</f>
        <v>0</v>
      </c>
      <c r="GP115" s="2">
        <f t="shared" ref="GP115:GP140" si="145">IF(BI115=4,GM115-GX115,0)</f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ref="GV115:GV140" si="146">ROUND((GT115),6)</f>
        <v>0</v>
      </c>
      <c r="GW115" s="2">
        <v>1</v>
      </c>
      <c r="GX115" s="2">
        <f t="shared" ref="GX115:GX140" si="147">ROUND(HC115*I115,2)</f>
        <v>0</v>
      </c>
      <c r="GY115" s="2"/>
      <c r="GZ115" s="2"/>
      <c r="HA115" s="2">
        <v>0</v>
      </c>
      <c r="HB115" s="2">
        <v>0</v>
      </c>
      <c r="HC115" s="2">
        <f t="shared" ref="HC115:HC140" si="148">GV115*GW115</f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18</v>
      </c>
      <c r="B116">
        <v>1</v>
      </c>
      <c r="C116">
        <v>160</v>
      </c>
      <c r="E116" t="s">
        <v>3</v>
      </c>
      <c r="F116" t="s">
        <v>125</v>
      </c>
      <c r="G116" t="s">
        <v>126</v>
      </c>
      <c r="H116" t="s">
        <v>127</v>
      </c>
      <c r="I116">
        <f>I114*J116</f>
        <v>1.3</v>
      </c>
      <c r="J116">
        <v>0.65</v>
      </c>
      <c r="K116">
        <v>0.65</v>
      </c>
      <c r="O116">
        <f t="shared" si="118"/>
        <v>0</v>
      </c>
      <c r="P116">
        <f t="shared" si="119"/>
        <v>0</v>
      </c>
      <c r="Q116">
        <f t="shared" si="110"/>
        <v>0</v>
      </c>
      <c r="R116">
        <f t="shared" si="120"/>
        <v>0</v>
      </c>
      <c r="S116">
        <f t="shared" si="121"/>
        <v>0</v>
      </c>
      <c r="T116">
        <f t="shared" si="122"/>
        <v>0</v>
      </c>
      <c r="U116">
        <f t="shared" si="123"/>
        <v>0</v>
      </c>
      <c r="V116">
        <f t="shared" si="124"/>
        <v>0</v>
      </c>
      <c r="W116">
        <f t="shared" si="125"/>
        <v>0</v>
      </c>
      <c r="X116">
        <f t="shared" si="126"/>
        <v>0</v>
      </c>
      <c r="Y116">
        <f t="shared" si="127"/>
        <v>0</v>
      </c>
      <c r="AA116">
        <v>-1</v>
      </c>
      <c r="AB116">
        <f t="shared" si="128"/>
        <v>0</v>
      </c>
      <c r="AC116">
        <f t="shared" si="111"/>
        <v>0</v>
      </c>
      <c r="AD116">
        <f t="shared" si="112"/>
        <v>0</v>
      </c>
      <c r="AE116">
        <f t="shared" si="113"/>
        <v>0</v>
      </c>
      <c r="AF116">
        <f t="shared" si="114"/>
        <v>0</v>
      </c>
      <c r="AG116">
        <f t="shared" si="129"/>
        <v>0</v>
      </c>
      <c r="AH116">
        <f t="shared" si="115"/>
        <v>0</v>
      </c>
      <c r="AI116">
        <f t="shared" si="116"/>
        <v>0</v>
      </c>
      <c r="AJ116">
        <f t="shared" si="130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9.84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67</v>
      </c>
      <c r="BN116">
        <v>405818574</v>
      </c>
      <c r="BO116" t="s">
        <v>3</v>
      </c>
      <c r="BP116">
        <v>0</v>
      </c>
      <c r="BQ116">
        <v>40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31"/>
        <v>0</v>
      </c>
      <c r="CQ116">
        <f t="shared" si="132"/>
        <v>0</v>
      </c>
      <c r="CR116">
        <f t="shared" si="117"/>
        <v>0</v>
      </c>
      <c r="CS116">
        <f t="shared" si="133"/>
        <v>0</v>
      </c>
      <c r="CT116">
        <f t="shared" si="134"/>
        <v>0</v>
      </c>
      <c r="CU116">
        <f t="shared" si="135"/>
        <v>0</v>
      </c>
      <c r="CV116">
        <f t="shared" si="136"/>
        <v>0</v>
      </c>
      <c r="CW116">
        <f t="shared" si="137"/>
        <v>0</v>
      </c>
      <c r="CX116">
        <f t="shared" si="138"/>
        <v>0</v>
      </c>
      <c r="CY116">
        <f t="shared" si="139"/>
        <v>0</v>
      </c>
      <c r="CZ116">
        <f t="shared" si="140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127</v>
      </c>
      <c r="DW116" t="s">
        <v>127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405818696</v>
      </c>
      <c r="EF116">
        <v>40</v>
      </c>
      <c r="EG116" t="s">
        <v>33</v>
      </c>
      <c r="EH116">
        <v>0</v>
      </c>
      <c r="EI116" t="s">
        <v>3</v>
      </c>
      <c r="EJ116">
        <v>2</v>
      </c>
      <c r="EK116">
        <v>67</v>
      </c>
      <c r="EL116" t="s">
        <v>34</v>
      </c>
      <c r="EM116" t="s">
        <v>35</v>
      </c>
      <c r="EO116" t="s">
        <v>3</v>
      </c>
      <c r="EQ116">
        <v>1024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-63099341</v>
      </c>
      <c r="GG116">
        <v>2</v>
      </c>
      <c r="GH116">
        <v>1</v>
      </c>
      <c r="GI116">
        <v>5</v>
      </c>
      <c r="GJ116">
        <v>0</v>
      </c>
      <c r="GK116">
        <v>0</v>
      </c>
      <c r="GL116">
        <f t="shared" si="141"/>
        <v>0</v>
      </c>
      <c r="GM116">
        <f t="shared" si="142"/>
        <v>0</v>
      </c>
      <c r="GN116">
        <f t="shared" si="143"/>
        <v>0</v>
      </c>
      <c r="GO116">
        <f t="shared" si="144"/>
        <v>0</v>
      </c>
      <c r="GP116">
        <f t="shared" si="145"/>
        <v>0</v>
      </c>
      <c r="GR116">
        <v>0</v>
      </c>
      <c r="GS116">
        <v>3</v>
      </c>
      <c r="GT116">
        <v>0</v>
      </c>
      <c r="GU116" t="s">
        <v>3</v>
      </c>
      <c r="GV116">
        <f t="shared" si="146"/>
        <v>0</v>
      </c>
      <c r="GW116">
        <v>1</v>
      </c>
      <c r="GX116">
        <f t="shared" si="147"/>
        <v>0</v>
      </c>
      <c r="HA116">
        <v>0</v>
      </c>
      <c r="HB116">
        <v>0</v>
      </c>
      <c r="HC116">
        <f t="shared" si="148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18</v>
      </c>
      <c r="B117" s="2">
        <v>1</v>
      </c>
      <c r="C117" s="2">
        <v>147</v>
      </c>
      <c r="D117" s="2"/>
      <c r="E117" s="2" t="s">
        <v>3</v>
      </c>
      <c r="F117" s="2" t="s">
        <v>169</v>
      </c>
      <c r="G117" s="2" t="s">
        <v>170</v>
      </c>
      <c r="H117" s="2" t="s">
        <v>61</v>
      </c>
      <c r="I117" s="2">
        <f>I113*J117</f>
        <v>2</v>
      </c>
      <c r="J117" s="2">
        <v>1</v>
      </c>
      <c r="K117" s="2">
        <v>1</v>
      </c>
      <c r="L117" s="2"/>
      <c r="M117" s="2"/>
      <c r="N117" s="2"/>
      <c r="O117" s="2">
        <f t="shared" si="118"/>
        <v>0</v>
      </c>
      <c r="P117" s="2">
        <f t="shared" si="119"/>
        <v>0</v>
      </c>
      <c r="Q117" s="2">
        <f t="shared" si="110"/>
        <v>0</v>
      </c>
      <c r="R117" s="2">
        <f t="shared" si="120"/>
        <v>0</v>
      </c>
      <c r="S117" s="2">
        <f t="shared" si="121"/>
        <v>0</v>
      </c>
      <c r="T117" s="2">
        <f t="shared" si="122"/>
        <v>0</v>
      </c>
      <c r="U117" s="2">
        <f t="shared" si="123"/>
        <v>0</v>
      </c>
      <c r="V117" s="2">
        <f t="shared" si="124"/>
        <v>0</v>
      </c>
      <c r="W117" s="2">
        <f t="shared" si="125"/>
        <v>0</v>
      </c>
      <c r="X117" s="2">
        <f t="shared" si="126"/>
        <v>0</v>
      </c>
      <c r="Y117" s="2">
        <f t="shared" si="127"/>
        <v>0</v>
      </c>
      <c r="Z117" s="2"/>
      <c r="AA117" s="2">
        <v>-1</v>
      </c>
      <c r="AB117" s="2">
        <f t="shared" si="128"/>
        <v>0</v>
      </c>
      <c r="AC117" s="2">
        <f t="shared" si="111"/>
        <v>0</v>
      </c>
      <c r="AD117" s="2">
        <f t="shared" si="112"/>
        <v>0</v>
      </c>
      <c r="AE117" s="2">
        <f t="shared" si="113"/>
        <v>0</v>
      </c>
      <c r="AF117" s="2">
        <f t="shared" si="114"/>
        <v>0</v>
      </c>
      <c r="AG117" s="2">
        <f t="shared" si="129"/>
        <v>0</v>
      </c>
      <c r="AH117" s="2">
        <f t="shared" si="115"/>
        <v>0</v>
      </c>
      <c r="AI117" s="2">
        <f t="shared" si="116"/>
        <v>0</v>
      </c>
      <c r="AJ117" s="2">
        <f t="shared" si="130"/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97</v>
      </c>
      <c r="AU117" s="2">
        <v>51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2</v>
      </c>
      <c r="BJ117" s="2" t="s">
        <v>3</v>
      </c>
      <c r="BK117" s="2"/>
      <c r="BL117" s="2"/>
      <c r="BM117" s="2">
        <v>67</v>
      </c>
      <c r="BN117" s="2">
        <v>405818574</v>
      </c>
      <c r="BO117" s="2" t="s">
        <v>3</v>
      </c>
      <c r="BP117" s="2">
        <v>0</v>
      </c>
      <c r="BQ117" s="2">
        <v>40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97</v>
      </c>
      <c r="CA117" s="2">
        <v>51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31"/>
        <v>0</v>
      </c>
      <c r="CQ117" s="2">
        <f t="shared" si="132"/>
        <v>0</v>
      </c>
      <c r="CR117" s="2">
        <f t="shared" si="117"/>
        <v>0</v>
      </c>
      <c r="CS117" s="2">
        <f t="shared" si="133"/>
        <v>0</v>
      </c>
      <c r="CT117" s="2">
        <f t="shared" si="134"/>
        <v>0</v>
      </c>
      <c r="CU117" s="2">
        <f t="shared" si="135"/>
        <v>0</v>
      </c>
      <c r="CV117" s="2">
        <f t="shared" si="136"/>
        <v>0</v>
      </c>
      <c r="CW117" s="2">
        <f t="shared" si="137"/>
        <v>0</v>
      </c>
      <c r="CX117" s="2">
        <f t="shared" si="138"/>
        <v>0</v>
      </c>
      <c r="CY117" s="2">
        <f t="shared" si="139"/>
        <v>0</v>
      </c>
      <c r="CZ117" s="2">
        <f t="shared" si="140"/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61</v>
      </c>
      <c r="DW117" s="2" t="s">
        <v>61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405818696</v>
      </c>
      <c r="EF117" s="2">
        <v>40</v>
      </c>
      <c r="EG117" s="2" t="s">
        <v>33</v>
      </c>
      <c r="EH117" s="2">
        <v>0</v>
      </c>
      <c r="EI117" s="2" t="s">
        <v>3</v>
      </c>
      <c r="EJ117" s="2">
        <v>2</v>
      </c>
      <c r="EK117" s="2">
        <v>67</v>
      </c>
      <c r="EL117" s="2" t="s">
        <v>34</v>
      </c>
      <c r="EM117" s="2" t="s">
        <v>35</v>
      </c>
      <c r="EN117" s="2"/>
      <c r="EO117" s="2" t="s">
        <v>3</v>
      </c>
      <c r="EP117" s="2"/>
      <c r="EQ117" s="2">
        <v>1024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97</v>
      </c>
      <c r="FY117" s="2">
        <v>51</v>
      </c>
      <c r="FZ117" s="2"/>
      <c r="GA117" s="2" t="s">
        <v>3</v>
      </c>
      <c r="GB117" s="2"/>
      <c r="GC117" s="2"/>
      <c r="GD117" s="2">
        <v>1</v>
      </c>
      <c r="GE117" s="2"/>
      <c r="GF117" s="2">
        <v>-1807145065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41"/>
        <v>0</v>
      </c>
      <c r="GM117" s="2">
        <f t="shared" si="142"/>
        <v>0</v>
      </c>
      <c r="GN117" s="2">
        <f t="shared" si="143"/>
        <v>0</v>
      </c>
      <c r="GO117" s="2">
        <f t="shared" si="144"/>
        <v>0</v>
      </c>
      <c r="GP117" s="2">
        <f t="shared" si="145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46"/>
        <v>0</v>
      </c>
      <c r="GW117" s="2">
        <v>1</v>
      </c>
      <c r="GX117" s="2">
        <f t="shared" si="147"/>
        <v>0</v>
      </c>
      <c r="GY117" s="2"/>
      <c r="GZ117" s="2"/>
      <c r="HA117" s="2">
        <v>0</v>
      </c>
      <c r="HB117" s="2">
        <v>0</v>
      </c>
      <c r="HC117" s="2">
        <f t="shared" si="148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18</v>
      </c>
      <c r="B118">
        <v>1</v>
      </c>
      <c r="C118">
        <v>161</v>
      </c>
      <c r="E118" t="s">
        <v>3</v>
      </c>
      <c r="F118" t="s">
        <v>169</v>
      </c>
      <c r="G118" t="s">
        <v>170</v>
      </c>
      <c r="H118" t="s">
        <v>61</v>
      </c>
      <c r="I118">
        <f>I114*J118</f>
        <v>2</v>
      </c>
      <c r="J118">
        <v>1</v>
      </c>
      <c r="K118">
        <v>1</v>
      </c>
      <c r="O118">
        <f t="shared" si="118"/>
        <v>0</v>
      </c>
      <c r="P118">
        <f t="shared" si="119"/>
        <v>0</v>
      </c>
      <c r="Q118">
        <f t="shared" si="110"/>
        <v>0</v>
      </c>
      <c r="R118">
        <f t="shared" si="120"/>
        <v>0</v>
      </c>
      <c r="S118">
        <f t="shared" si="121"/>
        <v>0</v>
      </c>
      <c r="T118">
        <f t="shared" si="122"/>
        <v>0</v>
      </c>
      <c r="U118">
        <f t="shared" si="123"/>
        <v>0</v>
      </c>
      <c r="V118">
        <f t="shared" si="124"/>
        <v>0</v>
      </c>
      <c r="W118">
        <f t="shared" si="125"/>
        <v>0</v>
      </c>
      <c r="X118">
        <f t="shared" si="126"/>
        <v>0</v>
      </c>
      <c r="Y118">
        <f t="shared" si="127"/>
        <v>0</v>
      </c>
      <c r="AA118">
        <v>-1</v>
      </c>
      <c r="AB118">
        <f t="shared" si="128"/>
        <v>0</v>
      </c>
      <c r="AC118">
        <f t="shared" si="111"/>
        <v>0</v>
      </c>
      <c r="AD118">
        <f t="shared" si="112"/>
        <v>0</v>
      </c>
      <c r="AE118">
        <f t="shared" si="113"/>
        <v>0</v>
      </c>
      <c r="AF118">
        <f t="shared" si="114"/>
        <v>0</v>
      </c>
      <c r="AG118">
        <f t="shared" si="129"/>
        <v>0</v>
      </c>
      <c r="AH118">
        <f t="shared" si="115"/>
        <v>0</v>
      </c>
      <c r="AI118">
        <f t="shared" si="116"/>
        <v>0</v>
      </c>
      <c r="AJ118">
        <f t="shared" si="130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9.84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3</v>
      </c>
      <c r="BM118">
        <v>67</v>
      </c>
      <c r="BN118">
        <v>405818574</v>
      </c>
      <c r="BO118" t="s">
        <v>3</v>
      </c>
      <c r="BP118">
        <v>0</v>
      </c>
      <c r="BQ118">
        <v>40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31"/>
        <v>0</v>
      </c>
      <c r="CQ118">
        <f t="shared" si="132"/>
        <v>0</v>
      </c>
      <c r="CR118">
        <f t="shared" si="117"/>
        <v>0</v>
      </c>
      <c r="CS118">
        <f t="shared" si="133"/>
        <v>0</v>
      </c>
      <c r="CT118">
        <f t="shared" si="134"/>
        <v>0</v>
      </c>
      <c r="CU118">
        <f t="shared" si="135"/>
        <v>0</v>
      </c>
      <c r="CV118">
        <f t="shared" si="136"/>
        <v>0</v>
      </c>
      <c r="CW118">
        <f t="shared" si="137"/>
        <v>0</v>
      </c>
      <c r="CX118">
        <f t="shared" si="138"/>
        <v>0</v>
      </c>
      <c r="CY118">
        <f t="shared" si="139"/>
        <v>0</v>
      </c>
      <c r="CZ118">
        <f t="shared" si="140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61</v>
      </c>
      <c r="DW118" t="s">
        <v>61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405818696</v>
      </c>
      <c r="EF118">
        <v>40</v>
      </c>
      <c r="EG118" t="s">
        <v>33</v>
      </c>
      <c r="EH118">
        <v>0</v>
      </c>
      <c r="EI118" t="s">
        <v>3</v>
      </c>
      <c r="EJ118">
        <v>2</v>
      </c>
      <c r="EK118">
        <v>67</v>
      </c>
      <c r="EL118" t="s">
        <v>34</v>
      </c>
      <c r="EM118" t="s">
        <v>35</v>
      </c>
      <c r="EO118" t="s">
        <v>3</v>
      </c>
      <c r="EQ118">
        <v>1024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-1807145065</v>
      </c>
      <c r="GG118">
        <v>2</v>
      </c>
      <c r="GH118">
        <v>1</v>
      </c>
      <c r="GI118">
        <v>5</v>
      </c>
      <c r="GJ118">
        <v>0</v>
      </c>
      <c r="GK118">
        <v>0</v>
      </c>
      <c r="GL118">
        <f t="shared" si="141"/>
        <v>0</v>
      </c>
      <c r="GM118">
        <f t="shared" si="142"/>
        <v>0</v>
      </c>
      <c r="GN118">
        <f t="shared" si="143"/>
        <v>0</v>
      </c>
      <c r="GO118">
        <f t="shared" si="144"/>
        <v>0</v>
      </c>
      <c r="GP118">
        <f t="shared" si="145"/>
        <v>0</v>
      </c>
      <c r="GR118">
        <v>0</v>
      </c>
      <c r="GS118">
        <v>3</v>
      </c>
      <c r="GT118">
        <v>0</v>
      </c>
      <c r="GU118" t="s">
        <v>3</v>
      </c>
      <c r="GV118">
        <f t="shared" si="146"/>
        <v>0</v>
      </c>
      <c r="GW118">
        <v>1</v>
      </c>
      <c r="GX118">
        <f t="shared" si="147"/>
        <v>0</v>
      </c>
      <c r="HA118">
        <v>0</v>
      </c>
      <c r="HB118">
        <v>0</v>
      </c>
      <c r="HC118">
        <f t="shared" si="148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18</v>
      </c>
      <c r="B119" s="2">
        <v>1</v>
      </c>
      <c r="C119" s="2">
        <v>148</v>
      </c>
      <c r="D119" s="2"/>
      <c r="E119" s="2" t="s">
        <v>3</v>
      </c>
      <c r="F119" s="2" t="s">
        <v>171</v>
      </c>
      <c r="G119" s="2" t="s">
        <v>172</v>
      </c>
      <c r="H119" s="2" t="s">
        <v>61</v>
      </c>
      <c r="I119" s="2">
        <f>I113*J119</f>
        <v>36.6</v>
      </c>
      <c r="J119" s="2">
        <v>18.3</v>
      </c>
      <c r="K119" s="2">
        <v>18.3</v>
      </c>
      <c r="L119" s="2"/>
      <c r="M119" s="2"/>
      <c r="N119" s="2"/>
      <c r="O119" s="2">
        <f t="shared" si="118"/>
        <v>0</v>
      </c>
      <c r="P119" s="2">
        <f t="shared" si="119"/>
        <v>0</v>
      </c>
      <c r="Q119" s="2">
        <f t="shared" si="110"/>
        <v>0</v>
      </c>
      <c r="R119" s="2">
        <f t="shared" si="120"/>
        <v>0</v>
      </c>
      <c r="S119" s="2">
        <f t="shared" si="121"/>
        <v>0</v>
      </c>
      <c r="T119" s="2">
        <f t="shared" si="122"/>
        <v>0</v>
      </c>
      <c r="U119" s="2">
        <f t="shared" si="123"/>
        <v>0</v>
      </c>
      <c r="V119" s="2">
        <f t="shared" si="124"/>
        <v>0</v>
      </c>
      <c r="W119" s="2">
        <f t="shared" si="125"/>
        <v>0</v>
      </c>
      <c r="X119" s="2">
        <f t="shared" si="126"/>
        <v>0</v>
      </c>
      <c r="Y119" s="2">
        <f t="shared" si="127"/>
        <v>0</v>
      </c>
      <c r="Z119" s="2"/>
      <c r="AA119" s="2">
        <v>-1</v>
      </c>
      <c r="AB119" s="2">
        <f t="shared" si="128"/>
        <v>0</v>
      </c>
      <c r="AC119" s="2">
        <f t="shared" si="111"/>
        <v>0</v>
      </c>
      <c r="AD119" s="2">
        <f t="shared" si="112"/>
        <v>0</v>
      </c>
      <c r="AE119" s="2">
        <f t="shared" si="113"/>
        <v>0</v>
      </c>
      <c r="AF119" s="2">
        <f t="shared" si="114"/>
        <v>0</v>
      </c>
      <c r="AG119" s="2">
        <f t="shared" si="129"/>
        <v>0</v>
      </c>
      <c r="AH119" s="2">
        <f t="shared" si="115"/>
        <v>0</v>
      </c>
      <c r="AI119" s="2">
        <f t="shared" si="116"/>
        <v>0</v>
      </c>
      <c r="AJ119" s="2">
        <f t="shared" si="130"/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97</v>
      </c>
      <c r="AU119" s="2">
        <v>51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3</v>
      </c>
      <c r="BK119" s="2"/>
      <c r="BL119" s="2"/>
      <c r="BM119" s="2">
        <v>67</v>
      </c>
      <c r="BN119" s="2">
        <v>405818574</v>
      </c>
      <c r="BO119" s="2" t="s">
        <v>3</v>
      </c>
      <c r="BP119" s="2">
        <v>0</v>
      </c>
      <c r="BQ119" s="2">
        <v>40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97</v>
      </c>
      <c r="CA119" s="2">
        <v>51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31"/>
        <v>0</v>
      </c>
      <c r="CQ119" s="2">
        <f t="shared" si="132"/>
        <v>0</v>
      </c>
      <c r="CR119" s="2">
        <f t="shared" si="117"/>
        <v>0</v>
      </c>
      <c r="CS119" s="2">
        <f t="shared" si="133"/>
        <v>0</v>
      </c>
      <c r="CT119" s="2">
        <f t="shared" si="134"/>
        <v>0</v>
      </c>
      <c r="CU119" s="2">
        <f t="shared" si="135"/>
        <v>0</v>
      </c>
      <c r="CV119" s="2">
        <f t="shared" si="136"/>
        <v>0</v>
      </c>
      <c r="CW119" s="2">
        <f t="shared" si="137"/>
        <v>0</v>
      </c>
      <c r="CX119" s="2">
        <f t="shared" si="138"/>
        <v>0</v>
      </c>
      <c r="CY119" s="2">
        <f t="shared" si="139"/>
        <v>0</v>
      </c>
      <c r="CZ119" s="2">
        <f t="shared" si="140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61</v>
      </c>
      <c r="DW119" s="2" t="s">
        <v>61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405818696</v>
      </c>
      <c r="EF119" s="2">
        <v>40</v>
      </c>
      <c r="EG119" s="2" t="s">
        <v>33</v>
      </c>
      <c r="EH119" s="2">
        <v>0</v>
      </c>
      <c r="EI119" s="2" t="s">
        <v>3</v>
      </c>
      <c r="EJ119" s="2">
        <v>2</v>
      </c>
      <c r="EK119" s="2">
        <v>67</v>
      </c>
      <c r="EL119" s="2" t="s">
        <v>34</v>
      </c>
      <c r="EM119" s="2" t="s">
        <v>35</v>
      </c>
      <c r="EN119" s="2"/>
      <c r="EO119" s="2" t="s">
        <v>3</v>
      </c>
      <c r="EP119" s="2"/>
      <c r="EQ119" s="2">
        <v>1024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97</v>
      </c>
      <c r="FY119" s="2">
        <v>51</v>
      </c>
      <c r="FZ119" s="2"/>
      <c r="GA119" s="2" t="s">
        <v>3</v>
      </c>
      <c r="GB119" s="2"/>
      <c r="GC119" s="2"/>
      <c r="GD119" s="2">
        <v>1</v>
      </c>
      <c r="GE119" s="2"/>
      <c r="GF119" s="2">
        <v>2091361781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141"/>
        <v>0</v>
      </c>
      <c r="GM119" s="2">
        <f t="shared" si="142"/>
        <v>0</v>
      </c>
      <c r="GN119" s="2">
        <f t="shared" si="143"/>
        <v>0</v>
      </c>
      <c r="GO119" s="2">
        <f t="shared" si="144"/>
        <v>0</v>
      </c>
      <c r="GP119" s="2">
        <f t="shared" si="145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46"/>
        <v>0</v>
      </c>
      <c r="GW119" s="2">
        <v>1</v>
      </c>
      <c r="GX119" s="2">
        <f t="shared" si="147"/>
        <v>0</v>
      </c>
      <c r="GY119" s="2"/>
      <c r="GZ119" s="2"/>
      <c r="HA119" s="2">
        <v>0</v>
      </c>
      <c r="HB119" s="2">
        <v>0</v>
      </c>
      <c r="HC119" s="2">
        <f t="shared" si="148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18</v>
      </c>
      <c r="B120">
        <v>1</v>
      </c>
      <c r="C120">
        <v>162</v>
      </c>
      <c r="E120" t="s">
        <v>3</v>
      </c>
      <c r="F120" t="s">
        <v>171</v>
      </c>
      <c r="G120" t="s">
        <v>172</v>
      </c>
      <c r="H120" t="s">
        <v>61</v>
      </c>
      <c r="I120">
        <f>I114*J120</f>
        <v>36.6</v>
      </c>
      <c r="J120">
        <v>18.3</v>
      </c>
      <c r="K120">
        <v>18.3</v>
      </c>
      <c r="O120">
        <f t="shared" si="118"/>
        <v>0</v>
      </c>
      <c r="P120">
        <f t="shared" si="119"/>
        <v>0</v>
      </c>
      <c r="Q120">
        <f t="shared" si="110"/>
        <v>0</v>
      </c>
      <c r="R120">
        <f t="shared" si="120"/>
        <v>0</v>
      </c>
      <c r="S120">
        <f t="shared" si="121"/>
        <v>0</v>
      </c>
      <c r="T120">
        <f t="shared" si="122"/>
        <v>0</v>
      </c>
      <c r="U120">
        <f t="shared" si="123"/>
        <v>0</v>
      </c>
      <c r="V120">
        <f t="shared" si="124"/>
        <v>0</v>
      </c>
      <c r="W120">
        <f t="shared" si="125"/>
        <v>0</v>
      </c>
      <c r="X120">
        <f t="shared" si="126"/>
        <v>0</v>
      </c>
      <c r="Y120">
        <f t="shared" si="127"/>
        <v>0</v>
      </c>
      <c r="AA120">
        <v>-1</v>
      </c>
      <c r="AB120">
        <f t="shared" si="128"/>
        <v>0</v>
      </c>
      <c r="AC120">
        <f t="shared" si="111"/>
        <v>0</v>
      </c>
      <c r="AD120">
        <f t="shared" si="112"/>
        <v>0</v>
      </c>
      <c r="AE120">
        <f t="shared" si="113"/>
        <v>0</v>
      </c>
      <c r="AF120">
        <f t="shared" si="114"/>
        <v>0</v>
      </c>
      <c r="AG120">
        <f t="shared" si="129"/>
        <v>0</v>
      </c>
      <c r="AH120">
        <f t="shared" si="115"/>
        <v>0</v>
      </c>
      <c r="AI120">
        <f t="shared" si="116"/>
        <v>0</v>
      </c>
      <c r="AJ120">
        <f t="shared" si="130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9.84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3</v>
      </c>
      <c r="BM120">
        <v>67</v>
      </c>
      <c r="BN120">
        <v>405818574</v>
      </c>
      <c r="BO120" t="s">
        <v>3</v>
      </c>
      <c r="BP120">
        <v>0</v>
      </c>
      <c r="BQ120">
        <v>40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31"/>
        <v>0</v>
      </c>
      <c r="CQ120">
        <f t="shared" si="132"/>
        <v>0</v>
      </c>
      <c r="CR120">
        <f t="shared" si="117"/>
        <v>0</v>
      </c>
      <c r="CS120">
        <f t="shared" si="133"/>
        <v>0</v>
      </c>
      <c r="CT120">
        <f t="shared" si="134"/>
        <v>0</v>
      </c>
      <c r="CU120">
        <f t="shared" si="135"/>
        <v>0</v>
      </c>
      <c r="CV120">
        <f t="shared" si="136"/>
        <v>0</v>
      </c>
      <c r="CW120">
        <f t="shared" si="137"/>
        <v>0</v>
      </c>
      <c r="CX120">
        <f t="shared" si="138"/>
        <v>0</v>
      </c>
      <c r="CY120">
        <f t="shared" si="139"/>
        <v>0</v>
      </c>
      <c r="CZ120">
        <f t="shared" si="140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61</v>
      </c>
      <c r="DW120" t="s">
        <v>61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405818696</v>
      </c>
      <c r="EF120">
        <v>40</v>
      </c>
      <c r="EG120" t="s">
        <v>33</v>
      </c>
      <c r="EH120">
        <v>0</v>
      </c>
      <c r="EI120" t="s">
        <v>3</v>
      </c>
      <c r="EJ120">
        <v>2</v>
      </c>
      <c r="EK120">
        <v>67</v>
      </c>
      <c r="EL120" t="s">
        <v>34</v>
      </c>
      <c r="EM120" t="s">
        <v>35</v>
      </c>
      <c r="EO120" t="s">
        <v>3</v>
      </c>
      <c r="EQ120">
        <v>1024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2091361781</v>
      </c>
      <c r="GG120">
        <v>2</v>
      </c>
      <c r="GH120">
        <v>1</v>
      </c>
      <c r="GI120">
        <v>5</v>
      </c>
      <c r="GJ120">
        <v>0</v>
      </c>
      <c r="GK120">
        <v>0</v>
      </c>
      <c r="GL120">
        <f t="shared" si="141"/>
        <v>0</v>
      </c>
      <c r="GM120">
        <f t="shared" si="142"/>
        <v>0</v>
      </c>
      <c r="GN120">
        <f t="shared" si="143"/>
        <v>0</v>
      </c>
      <c r="GO120">
        <f t="shared" si="144"/>
        <v>0</v>
      </c>
      <c r="GP120">
        <f t="shared" si="145"/>
        <v>0</v>
      </c>
      <c r="GR120">
        <v>0</v>
      </c>
      <c r="GS120">
        <v>3</v>
      </c>
      <c r="GT120">
        <v>0</v>
      </c>
      <c r="GU120" t="s">
        <v>3</v>
      </c>
      <c r="GV120">
        <f t="shared" si="146"/>
        <v>0</v>
      </c>
      <c r="GW120">
        <v>1</v>
      </c>
      <c r="GX120">
        <f t="shared" si="147"/>
        <v>0</v>
      </c>
      <c r="HA120">
        <v>0</v>
      </c>
      <c r="HB120">
        <v>0</v>
      </c>
      <c r="HC120">
        <f t="shared" si="14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ROW(SmtRes!A173)</f>
        <v>173</v>
      </c>
      <c r="D121" s="2">
        <f>ROW(EtalonRes!A173)</f>
        <v>173</v>
      </c>
      <c r="E121" s="2" t="s">
        <v>174</v>
      </c>
      <c r="F121" s="2" t="s">
        <v>175</v>
      </c>
      <c r="G121" s="2" t="s">
        <v>176</v>
      </c>
      <c r="H121" s="2" t="s">
        <v>177</v>
      </c>
      <c r="I121" s="2">
        <f>ROUND(ROUND(1,5),9)</f>
        <v>1</v>
      </c>
      <c r="J121" s="2">
        <v>0</v>
      </c>
      <c r="K121" s="2">
        <f>ROUND(ROUND(1,5),9)</f>
        <v>1</v>
      </c>
      <c r="L121" s="2"/>
      <c r="M121" s="2"/>
      <c r="N121" s="2"/>
      <c r="O121" s="2">
        <f t="shared" si="118"/>
        <v>257.19</v>
      </c>
      <c r="P121" s="2">
        <f t="shared" si="119"/>
        <v>16.62</v>
      </c>
      <c r="Q121" s="2">
        <f t="shared" si="110"/>
        <v>63.51</v>
      </c>
      <c r="R121" s="2">
        <f t="shared" si="120"/>
        <v>9.64</v>
      </c>
      <c r="S121" s="2">
        <f t="shared" si="121"/>
        <v>177.06</v>
      </c>
      <c r="T121" s="2">
        <f t="shared" si="122"/>
        <v>0</v>
      </c>
      <c r="U121" s="2">
        <f t="shared" si="123"/>
        <v>14.0298</v>
      </c>
      <c r="V121" s="2">
        <f t="shared" si="124"/>
        <v>0</v>
      </c>
      <c r="W121" s="2">
        <f t="shared" si="125"/>
        <v>0</v>
      </c>
      <c r="X121" s="2">
        <f t="shared" si="126"/>
        <v>181.1</v>
      </c>
      <c r="Y121" s="2">
        <f t="shared" si="127"/>
        <v>95.22</v>
      </c>
      <c r="Z121" s="2"/>
      <c r="AA121" s="2">
        <v>427665379</v>
      </c>
      <c r="AB121" s="2">
        <f t="shared" si="128"/>
        <v>246.39</v>
      </c>
      <c r="AC121" s="2">
        <f t="shared" si="111"/>
        <v>16.62</v>
      </c>
      <c r="AD121" s="2">
        <f t="shared" si="112"/>
        <v>60.66</v>
      </c>
      <c r="AE121" s="2">
        <f t="shared" si="113"/>
        <v>9.2100000000000009</v>
      </c>
      <c r="AF121" s="2">
        <f t="shared" si="114"/>
        <v>169.11</v>
      </c>
      <c r="AG121" s="2">
        <f t="shared" si="129"/>
        <v>0</v>
      </c>
      <c r="AH121" s="2">
        <f t="shared" si="115"/>
        <v>13.4</v>
      </c>
      <c r="AI121" s="2">
        <f t="shared" si="116"/>
        <v>0</v>
      </c>
      <c r="AJ121" s="2">
        <f t="shared" si="130"/>
        <v>0</v>
      </c>
      <c r="AK121" s="2">
        <v>246.39</v>
      </c>
      <c r="AL121" s="2">
        <v>16.62</v>
      </c>
      <c r="AM121" s="2">
        <v>60.66</v>
      </c>
      <c r="AN121" s="2">
        <v>9.2100000000000009</v>
      </c>
      <c r="AO121" s="2">
        <v>169.11</v>
      </c>
      <c r="AP121" s="2">
        <v>0</v>
      </c>
      <c r="AQ121" s="2">
        <v>13.4</v>
      </c>
      <c r="AR121" s="2">
        <v>0</v>
      </c>
      <c r="AS121" s="2">
        <v>0</v>
      </c>
      <c r="AT121" s="2">
        <v>97</v>
      </c>
      <c r="AU121" s="2">
        <v>51</v>
      </c>
      <c r="AV121" s="2">
        <v>1.0469999999999999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178</v>
      </c>
      <c r="BK121" s="2"/>
      <c r="BL121" s="2"/>
      <c r="BM121" s="2">
        <v>67</v>
      </c>
      <c r="BN121" s="2">
        <v>405818574</v>
      </c>
      <c r="BO121" s="2" t="s">
        <v>175</v>
      </c>
      <c r="BP121" s="2">
        <v>1</v>
      </c>
      <c r="BQ121" s="2">
        <v>40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97</v>
      </c>
      <c r="CA121" s="2">
        <v>51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31"/>
        <v>257.19</v>
      </c>
      <c r="CQ121" s="2">
        <f t="shared" si="132"/>
        <v>16.62</v>
      </c>
      <c r="CR121" s="2">
        <f t="shared" si="117"/>
        <v>63.51</v>
      </c>
      <c r="CS121" s="2">
        <f t="shared" si="133"/>
        <v>9.64</v>
      </c>
      <c r="CT121" s="2">
        <f t="shared" si="134"/>
        <v>177.06</v>
      </c>
      <c r="CU121" s="2">
        <f t="shared" si="135"/>
        <v>0</v>
      </c>
      <c r="CV121" s="2">
        <f t="shared" si="136"/>
        <v>14.0298</v>
      </c>
      <c r="CW121" s="2">
        <f t="shared" si="137"/>
        <v>0</v>
      </c>
      <c r="CX121" s="2">
        <f t="shared" si="138"/>
        <v>0</v>
      </c>
      <c r="CY121" s="2">
        <f t="shared" si="139"/>
        <v>181.09899999999999</v>
      </c>
      <c r="CZ121" s="2">
        <f t="shared" si="140"/>
        <v>95.216999999999985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177</v>
      </c>
      <c r="DW121" s="2" t="s">
        <v>177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405818696</v>
      </c>
      <c r="EF121" s="2">
        <v>40</v>
      </c>
      <c r="EG121" s="2" t="s">
        <v>33</v>
      </c>
      <c r="EH121" s="2">
        <v>0</v>
      </c>
      <c r="EI121" s="2" t="s">
        <v>3</v>
      </c>
      <c r="EJ121" s="2">
        <v>2</v>
      </c>
      <c r="EK121" s="2">
        <v>67</v>
      </c>
      <c r="EL121" s="2" t="s">
        <v>34</v>
      </c>
      <c r="EM121" s="2" t="s">
        <v>35</v>
      </c>
      <c r="EN121" s="2"/>
      <c r="EO121" s="2" t="s">
        <v>3</v>
      </c>
      <c r="EP121" s="2"/>
      <c r="EQ121" s="2">
        <v>0</v>
      </c>
      <c r="ER121" s="2">
        <v>246.39</v>
      </c>
      <c r="ES121" s="2">
        <v>16.62</v>
      </c>
      <c r="ET121" s="2">
        <v>60.66</v>
      </c>
      <c r="EU121" s="2">
        <v>9.2100000000000009</v>
      </c>
      <c r="EV121" s="2">
        <v>169.11</v>
      </c>
      <c r="EW121" s="2">
        <v>13.4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97</v>
      </c>
      <c r="FY121" s="2">
        <v>51</v>
      </c>
      <c r="FZ121" s="2"/>
      <c r="GA121" s="2" t="s">
        <v>3</v>
      </c>
      <c r="GB121" s="2"/>
      <c r="GC121" s="2"/>
      <c r="GD121" s="2">
        <v>1</v>
      </c>
      <c r="GE121" s="2"/>
      <c r="GF121" s="2">
        <v>-588978294</v>
      </c>
      <c r="GG121" s="2">
        <v>2</v>
      </c>
      <c r="GH121" s="2">
        <v>1</v>
      </c>
      <c r="GI121" s="2">
        <v>2</v>
      </c>
      <c r="GJ121" s="2">
        <v>0</v>
      </c>
      <c r="GK121" s="2">
        <v>0</v>
      </c>
      <c r="GL121" s="2">
        <f t="shared" si="141"/>
        <v>0</v>
      </c>
      <c r="GM121" s="2">
        <f t="shared" si="142"/>
        <v>533.51</v>
      </c>
      <c r="GN121" s="2">
        <f t="shared" si="143"/>
        <v>0</v>
      </c>
      <c r="GO121" s="2">
        <f t="shared" si="144"/>
        <v>533.51</v>
      </c>
      <c r="GP121" s="2">
        <f t="shared" si="145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46"/>
        <v>0</v>
      </c>
      <c r="GW121" s="2">
        <v>1</v>
      </c>
      <c r="GX121" s="2">
        <f t="shared" si="147"/>
        <v>0</v>
      </c>
      <c r="GY121" s="2"/>
      <c r="GZ121" s="2"/>
      <c r="HA121" s="2">
        <v>0</v>
      </c>
      <c r="HB121" s="2">
        <v>0</v>
      </c>
      <c r="HC121" s="2">
        <f t="shared" si="148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ROW(SmtRes!A184)</f>
        <v>184</v>
      </c>
      <c r="D122">
        <f>ROW(EtalonRes!A184)</f>
        <v>184</v>
      </c>
      <c r="E122" t="s">
        <v>174</v>
      </c>
      <c r="F122" t="s">
        <v>175</v>
      </c>
      <c r="G122" t="s">
        <v>176</v>
      </c>
      <c r="H122" t="s">
        <v>177</v>
      </c>
      <c r="I122">
        <f>ROUND(ROUND(1,5),9)</f>
        <v>1</v>
      </c>
      <c r="J122">
        <v>0</v>
      </c>
      <c r="K122">
        <f>ROUND(ROUND(1,5),9)</f>
        <v>1</v>
      </c>
      <c r="O122">
        <f t="shared" si="118"/>
        <v>11197.4</v>
      </c>
      <c r="P122">
        <f t="shared" si="119"/>
        <v>135.94999999999999</v>
      </c>
      <c r="Q122">
        <f t="shared" si="110"/>
        <v>1084.1199999999999</v>
      </c>
      <c r="R122">
        <f t="shared" si="120"/>
        <v>543.21</v>
      </c>
      <c r="S122">
        <f t="shared" si="121"/>
        <v>9977.33</v>
      </c>
      <c r="T122">
        <f t="shared" si="122"/>
        <v>0</v>
      </c>
      <c r="U122">
        <f t="shared" si="123"/>
        <v>14.0298</v>
      </c>
      <c r="V122">
        <f t="shared" si="124"/>
        <v>0</v>
      </c>
      <c r="W122">
        <f t="shared" si="125"/>
        <v>0</v>
      </c>
      <c r="X122">
        <f t="shared" si="126"/>
        <v>10204.92</v>
      </c>
      <c r="Y122">
        <f t="shared" si="127"/>
        <v>5365.48</v>
      </c>
      <c r="AA122">
        <v>427665377</v>
      </c>
      <c r="AB122">
        <f t="shared" si="128"/>
        <v>246.39</v>
      </c>
      <c r="AC122">
        <f t="shared" si="111"/>
        <v>16.62</v>
      </c>
      <c r="AD122">
        <f t="shared" si="112"/>
        <v>60.66</v>
      </c>
      <c r="AE122">
        <f t="shared" si="113"/>
        <v>9.2100000000000009</v>
      </c>
      <c r="AF122">
        <f t="shared" si="114"/>
        <v>169.11</v>
      </c>
      <c r="AG122">
        <f t="shared" si="129"/>
        <v>0</v>
      </c>
      <c r="AH122">
        <f t="shared" si="115"/>
        <v>13.4</v>
      </c>
      <c r="AI122">
        <f t="shared" si="116"/>
        <v>0</v>
      </c>
      <c r="AJ122">
        <f t="shared" si="130"/>
        <v>0</v>
      </c>
      <c r="AK122">
        <v>246.39</v>
      </c>
      <c r="AL122">
        <v>16.62</v>
      </c>
      <c r="AM122">
        <v>60.66</v>
      </c>
      <c r="AN122">
        <v>9.2100000000000009</v>
      </c>
      <c r="AO122">
        <v>169.11</v>
      </c>
      <c r="AP122">
        <v>0</v>
      </c>
      <c r="AQ122">
        <v>13.4</v>
      </c>
      <c r="AR122">
        <v>0</v>
      </c>
      <c r="AS122">
        <v>0</v>
      </c>
      <c r="AT122">
        <v>97</v>
      </c>
      <c r="AU122">
        <v>51</v>
      </c>
      <c r="AV122">
        <v>1.0469999999999999</v>
      </c>
      <c r="AW122">
        <v>1</v>
      </c>
      <c r="AZ122">
        <v>1</v>
      </c>
      <c r="BA122">
        <v>56.35</v>
      </c>
      <c r="BB122">
        <v>17.07</v>
      </c>
      <c r="BC122">
        <v>8.18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178</v>
      </c>
      <c r="BM122">
        <v>67</v>
      </c>
      <c r="BN122">
        <v>405818574</v>
      </c>
      <c r="BO122" t="s">
        <v>175</v>
      </c>
      <c r="BP122">
        <v>1</v>
      </c>
      <c r="BQ122">
        <v>40</v>
      </c>
      <c r="BR122">
        <v>0</v>
      </c>
      <c r="BS122">
        <v>56.35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31"/>
        <v>11197.4</v>
      </c>
      <c r="CQ122">
        <f t="shared" si="132"/>
        <v>135.94999999999999</v>
      </c>
      <c r="CR122">
        <f t="shared" si="117"/>
        <v>1084.1199999999999</v>
      </c>
      <c r="CS122">
        <f t="shared" si="133"/>
        <v>543.21</v>
      </c>
      <c r="CT122">
        <f t="shared" si="134"/>
        <v>9977.33</v>
      </c>
      <c r="CU122">
        <f t="shared" si="135"/>
        <v>0</v>
      </c>
      <c r="CV122">
        <f t="shared" si="136"/>
        <v>14.0298</v>
      </c>
      <c r="CW122">
        <f t="shared" si="137"/>
        <v>0</v>
      </c>
      <c r="CX122">
        <f t="shared" si="138"/>
        <v>0</v>
      </c>
      <c r="CY122">
        <f t="shared" si="139"/>
        <v>10204.9238</v>
      </c>
      <c r="CZ122">
        <f t="shared" si="140"/>
        <v>5365.4754000000003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177</v>
      </c>
      <c r="DW122" t="s">
        <v>177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405818696</v>
      </c>
      <c r="EF122">
        <v>40</v>
      </c>
      <c r="EG122" t="s">
        <v>33</v>
      </c>
      <c r="EH122">
        <v>0</v>
      </c>
      <c r="EI122" t="s">
        <v>3</v>
      </c>
      <c r="EJ122">
        <v>2</v>
      </c>
      <c r="EK122">
        <v>67</v>
      </c>
      <c r="EL122" t="s">
        <v>34</v>
      </c>
      <c r="EM122" t="s">
        <v>35</v>
      </c>
      <c r="EO122" t="s">
        <v>3</v>
      </c>
      <c r="EQ122">
        <v>0</v>
      </c>
      <c r="ER122">
        <v>246.39</v>
      </c>
      <c r="ES122">
        <v>16.62</v>
      </c>
      <c r="ET122">
        <v>60.66</v>
      </c>
      <c r="EU122">
        <v>9.2100000000000009</v>
      </c>
      <c r="EV122">
        <v>169.11</v>
      </c>
      <c r="EW122">
        <v>13.4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-588978294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41"/>
        <v>0</v>
      </c>
      <c r="GM122">
        <f t="shared" si="142"/>
        <v>26767.8</v>
      </c>
      <c r="GN122">
        <f t="shared" si="143"/>
        <v>0</v>
      </c>
      <c r="GO122">
        <f t="shared" si="144"/>
        <v>26767.8</v>
      </c>
      <c r="GP122">
        <f t="shared" si="145"/>
        <v>0</v>
      </c>
      <c r="GR122">
        <v>0</v>
      </c>
      <c r="GS122">
        <v>3</v>
      </c>
      <c r="GT122">
        <v>0</v>
      </c>
      <c r="GU122" t="s">
        <v>3</v>
      </c>
      <c r="GV122">
        <f t="shared" si="146"/>
        <v>0</v>
      </c>
      <c r="GW122">
        <v>1</v>
      </c>
      <c r="GX122">
        <f t="shared" si="147"/>
        <v>0</v>
      </c>
      <c r="HA122">
        <v>0</v>
      </c>
      <c r="HB122">
        <v>0</v>
      </c>
      <c r="HC122">
        <f t="shared" si="148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">
      <c r="A123" s="2">
        <v>18</v>
      </c>
      <c r="B123" s="2">
        <v>1</v>
      </c>
      <c r="C123" s="2">
        <v>170</v>
      </c>
      <c r="D123" s="2"/>
      <c r="E123" s="2" t="s">
        <v>179</v>
      </c>
      <c r="F123" s="2" t="s">
        <v>125</v>
      </c>
      <c r="G123" s="2" t="s">
        <v>126</v>
      </c>
      <c r="H123" s="2" t="s">
        <v>127</v>
      </c>
      <c r="I123" s="2">
        <f>I121*J123</f>
        <v>0.77</v>
      </c>
      <c r="J123" s="2">
        <v>0.77</v>
      </c>
      <c r="K123" s="2">
        <v>0.77</v>
      </c>
      <c r="L123" s="2"/>
      <c r="M123" s="2"/>
      <c r="N123" s="2"/>
      <c r="O123" s="2">
        <f t="shared" si="118"/>
        <v>0</v>
      </c>
      <c r="P123" s="2">
        <f t="shared" si="119"/>
        <v>0</v>
      </c>
      <c r="Q123" s="2">
        <f t="shared" si="110"/>
        <v>0</v>
      </c>
      <c r="R123" s="2">
        <f t="shared" si="120"/>
        <v>0</v>
      </c>
      <c r="S123" s="2">
        <f t="shared" si="121"/>
        <v>0</v>
      </c>
      <c r="T123" s="2">
        <f t="shared" si="122"/>
        <v>0</v>
      </c>
      <c r="U123" s="2">
        <f t="shared" si="123"/>
        <v>0</v>
      </c>
      <c r="V123" s="2">
        <f t="shared" si="124"/>
        <v>0</v>
      </c>
      <c r="W123" s="2">
        <f t="shared" si="125"/>
        <v>0</v>
      </c>
      <c r="X123" s="2">
        <f t="shared" si="126"/>
        <v>0</v>
      </c>
      <c r="Y123" s="2">
        <f t="shared" si="127"/>
        <v>0</v>
      </c>
      <c r="Z123" s="2"/>
      <c r="AA123" s="2">
        <v>427665379</v>
      </c>
      <c r="AB123" s="2">
        <f t="shared" si="128"/>
        <v>0</v>
      </c>
      <c r="AC123" s="2">
        <f t="shared" si="111"/>
        <v>0</v>
      </c>
      <c r="AD123" s="2">
        <f t="shared" si="112"/>
        <v>0</v>
      </c>
      <c r="AE123" s="2">
        <f t="shared" si="113"/>
        <v>0</v>
      </c>
      <c r="AF123" s="2">
        <f t="shared" si="114"/>
        <v>0</v>
      </c>
      <c r="AG123" s="2">
        <f t="shared" si="129"/>
        <v>0</v>
      </c>
      <c r="AH123" s="2">
        <f t="shared" si="115"/>
        <v>0</v>
      </c>
      <c r="AI123" s="2">
        <f t="shared" si="116"/>
        <v>0</v>
      </c>
      <c r="AJ123" s="2">
        <f t="shared" si="130"/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97</v>
      </c>
      <c r="AU123" s="2">
        <v>51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3</v>
      </c>
      <c r="BK123" s="2"/>
      <c r="BL123" s="2"/>
      <c r="BM123" s="2">
        <v>67</v>
      </c>
      <c r="BN123" s="2">
        <v>405818574</v>
      </c>
      <c r="BO123" s="2" t="s">
        <v>3</v>
      </c>
      <c r="BP123" s="2">
        <v>0</v>
      </c>
      <c r="BQ123" s="2">
        <v>40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97</v>
      </c>
      <c r="CA123" s="2">
        <v>51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31"/>
        <v>0</v>
      </c>
      <c r="CQ123" s="2">
        <f t="shared" si="132"/>
        <v>0</v>
      </c>
      <c r="CR123" s="2">
        <f t="shared" si="117"/>
        <v>0</v>
      </c>
      <c r="CS123" s="2">
        <f t="shared" si="133"/>
        <v>0</v>
      </c>
      <c r="CT123" s="2">
        <f t="shared" si="134"/>
        <v>0</v>
      </c>
      <c r="CU123" s="2">
        <f t="shared" si="135"/>
        <v>0</v>
      </c>
      <c r="CV123" s="2">
        <f t="shared" si="136"/>
        <v>0</v>
      </c>
      <c r="CW123" s="2">
        <f t="shared" si="137"/>
        <v>0</v>
      </c>
      <c r="CX123" s="2">
        <f t="shared" si="138"/>
        <v>0</v>
      </c>
      <c r="CY123" s="2">
        <f t="shared" si="139"/>
        <v>0</v>
      </c>
      <c r="CZ123" s="2">
        <f t="shared" si="140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1009</v>
      </c>
      <c r="DV123" s="2" t="s">
        <v>127</v>
      </c>
      <c r="DW123" s="2" t="s">
        <v>127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405818696</v>
      </c>
      <c r="EF123" s="2">
        <v>40</v>
      </c>
      <c r="EG123" s="2" t="s">
        <v>33</v>
      </c>
      <c r="EH123" s="2">
        <v>0</v>
      </c>
      <c r="EI123" s="2" t="s">
        <v>3</v>
      </c>
      <c r="EJ123" s="2">
        <v>2</v>
      </c>
      <c r="EK123" s="2">
        <v>67</v>
      </c>
      <c r="EL123" s="2" t="s">
        <v>34</v>
      </c>
      <c r="EM123" s="2" t="s">
        <v>35</v>
      </c>
      <c r="EN123" s="2"/>
      <c r="EO123" s="2" t="s">
        <v>3</v>
      </c>
      <c r="EP123" s="2"/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97</v>
      </c>
      <c r="FY123" s="2">
        <v>51</v>
      </c>
      <c r="FZ123" s="2"/>
      <c r="GA123" s="2" t="s">
        <v>3</v>
      </c>
      <c r="GB123" s="2"/>
      <c r="GC123" s="2"/>
      <c r="GD123" s="2">
        <v>1</v>
      </c>
      <c r="GE123" s="2"/>
      <c r="GF123" s="2">
        <v>-63099341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41"/>
        <v>0</v>
      </c>
      <c r="GM123" s="2">
        <f t="shared" si="142"/>
        <v>0</v>
      </c>
      <c r="GN123" s="2">
        <f t="shared" si="143"/>
        <v>0</v>
      </c>
      <c r="GO123" s="2">
        <f t="shared" si="144"/>
        <v>0</v>
      </c>
      <c r="GP123" s="2">
        <f t="shared" si="145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46"/>
        <v>0</v>
      </c>
      <c r="GW123" s="2">
        <v>1</v>
      </c>
      <c r="GX123" s="2">
        <f t="shared" si="147"/>
        <v>0</v>
      </c>
      <c r="GY123" s="2"/>
      <c r="GZ123" s="2"/>
      <c r="HA123" s="2">
        <v>0</v>
      </c>
      <c r="HB123" s="2">
        <v>0</v>
      </c>
      <c r="HC123" s="2">
        <f t="shared" si="148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18</v>
      </c>
      <c r="B124">
        <v>1</v>
      </c>
      <c r="C124">
        <v>181</v>
      </c>
      <c r="E124" t="s">
        <v>179</v>
      </c>
      <c r="F124" t="s">
        <v>125</v>
      </c>
      <c r="G124" t="s">
        <v>126</v>
      </c>
      <c r="H124" t="s">
        <v>127</v>
      </c>
      <c r="I124">
        <f>I122*J124</f>
        <v>0.77</v>
      </c>
      <c r="J124">
        <v>0.77</v>
      </c>
      <c r="K124">
        <v>0.77</v>
      </c>
      <c r="O124">
        <f t="shared" si="118"/>
        <v>0</v>
      </c>
      <c r="P124">
        <f t="shared" si="119"/>
        <v>0</v>
      </c>
      <c r="Q124">
        <f t="shared" si="110"/>
        <v>0</v>
      </c>
      <c r="R124">
        <f t="shared" si="120"/>
        <v>0</v>
      </c>
      <c r="S124">
        <f t="shared" si="121"/>
        <v>0</v>
      </c>
      <c r="T124">
        <f t="shared" si="122"/>
        <v>0</v>
      </c>
      <c r="U124">
        <f t="shared" si="123"/>
        <v>0</v>
      </c>
      <c r="V124">
        <f t="shared" si="124"/>
        <v>0</v>
      </c>
      <c r="W124">
        <f t="shared" si="125"/>
        <v>0</v>
      </c>
      <c r="X124">
        <f t="shared" si="126"/>
        <v>0</v>
      </c>
      <c r="Y124">
        <f t="shared" si="127"/>
        <v>0</v>
      </c>
      <c r="AA124">
        <v>427665377</v>
      </c>
      <c r="AB124">
        <f t="shared" si="128"/>
        <v>0</v>
      </c>
      <c r="AC124">
        <f t="shared" si="111"/>
        <v>0</v>
      </c>
      <c r="AD124">
        <f t="shared" si="112"/>
        <v>0</v>
      </c>
      <c r="AE124">
        <f t="shared" si="113"/>
        <v>0</v>
      </c>
      <c r="AF124">
        <f t="shared" si="114"/>
        <v>0</v>
      </c>
      <c r="AG124">
        <f t="shared" si="129"/>
        <v>0</v>
      </c>
      <c r="AH124">
        <f t="shared" si="115"/>
        <v>0</v>
      </c>
      <c r="AI124">
        <f t="shared" si="116"/>
        <v>0</v>
      </c>
      <c r="AJ124">
        <f t="shared" si="130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9.84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3</v>
      </c>
      <c r="BM124">
        <v>67</v>
      </c>
      <c r="BN124">
        <v>405818574</v>
      </c>
      <c r="BO124" t="s">
        <v>3</v>
      </c>
      <c r="BP124">
        <v>0</v>
      </c>
      <c r="BQ124">
        <v>40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31"/>
        <v>0</v>
      </c>
      <c r="CQ124">
        <f t="shared" si="132"/>
        <v>0</v>
      </c>
      <c r="CR124">
        <f t="shared" si="117"/>
        <v>0</v>
      </c>
      <c r="CS124">
        <f t="shared" si="133"/>
        <v>0</v>
      </c>
      <c r="CT124">
        <f t="shared" si="134"/>
        <v>0</v>
      </c>
      <c r="CU124">
        <f t="shared" si="135"/>
        <v>0</v>
      </c>
      <c r="CV124">
        <f t="shared" si="136"/>
        <v>0</v>
      </c>
      <c r="CW124">
        <f t="shared" si="137"/>
        <v>0</v>
      </c>
      <c r="CX124">
        <f t="shared" si="138"/>
        <v>0</v>
      </c>
      <c r="CY124">
        <f t="shared" si="139"/>
        <v>0</v>
      </c>
      <c r="CZ124">
        <f t="shared" si="140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127</v>
      </c>
      <c r="DW124" t="s">
        <v>127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405818696</v>
      </c>
      <c r="EF124">
        <v>40</v>
      </c>
      <c r="EG124" t="s">
        <v>33</v>
      </c>
      <c r="EH124">
        <v>0</v>
      </c>
      <c r="EI124" t="s">
        <v>3</v>
      </c>
      <c r="EJ124">
        <v>2</v>
      </c>
      <c r="EK124">
        <v>67</v>
      </c>
      <c r="EL124" t="s">
        <v>34</v>
      </c>
      <c r="EM124" t="s">
        <v>35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-63099341</v>
      </c>
      <c r="GG124">
        <v>2</v>
      </c>
      <c r="GH124">
        <v>1</v>
      </c>
      <c r="GI124">
        <v>5</v>
      </c>
      <c r="GJ124">
        <v>0</v>
      </c>
      <c r="GK124">
        <v>0</v>
      </c>
      <c r="GL124">
        <f t="shared" si="141"/>
        <v>0</v>
      </c>
      <c r="GM124">
        <f t="shared" si="142"/>
        <v>0</v>
      </c>
      <c r="GN124">
        <f t="shared" si="143"/>
        <v>0</v>
      </c>
      <c r="GO124">
        <f t="shared" si="144"/>
        <v>0</v>
      </c>
      <c r="GP124">
        <f t="shared" si="145"/>
        <v>0</v>
      </c>
      <c r="GR124">
        <v>0</v>
      </c>
      <c r="GS124">
        <v>3</v>
      </c>
      <c r="GT124">
        <v>0</v>
      </c>
      <c r="GU124" t="s">
        <v>3</v>
      </c>
      <c r="GV124">
        <f t="shared" si="146"/>
        <v>0</v>
      </c>
      <c r="GW124">
        <v>1</v>
      </c>
      <c r="GX124">
        <f t="shared" si="147"/>
        <v>0</v>
      </c>
      <c r="HA124">
        <v>0</v>
      </c>
      <c r="HB124">
        <v>0</v>
      </c>
      <c r="HC124">
        <f t="shared" si="148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>
        <v>171</v>
      </c>
      <c r="D125" s="2"/>
      <c r="E125" s="2" t="s">
        <v>180</v>
      </c>
      <c r="F125" s="2" t="s">
        <v>181</v>
      </c>
      <c r="G125" s="2" t="s">
        <v>182</v>
      </c>
      <c r="H125" s="2" t="s">
        <v>61</v>
      </c>
      <c r="I125" s="2">
        <f>I121*J125</f>
        <v>1</v>
      </c>
      <c r="J125" s="2">
        <v>1</v>
      </c>
      <c r="K125" s="2">
        <v>1</v>
      </c>
      <c r="L125" s="2"/>
      <c r="M125" s="2"/>
      <c r="N125" s="2"/>
      <c r="O125" s="2">
        <f t="shared" si="118"/>
        <v>0</v>
      </c>
      <c r="P125" s="2">
        <f t="shared" si="119"/>
        <v>0</v>
      </c>
      <c r="Q125" s="2">
        <f t="shared" si="110"/>
        <v>0</v>
      </c>
      <c r="R125" s="2">
        <f t="shared" si="120"/>
        <v>0</v>
      </c>
      <c r="S125" s="2">
        <f t="shared" si="121"/>
        <v>0</v>
      </c>
      <c r="T125" s="2">
        <f t="shared" si="122"/>
        <v>0</v>
      </c>
      <c r="U125" s="2">
        <f t="shared" si="123"/>
        <v>0</v>
      </c>
      <c r="V125" s="2">
        <f t="shared" si="124"/>
        <v>0</v>
      </c>
      <c r="W125" s="2">
        <f t="shared" si="125"/>
        <v>0</v>
      </c>
      <c r="X125" s="2">
        <f t="shared" si="126"/>
        <v>0</v>
      </c>
      <c r="Y125" s="2">
        <f t="shared" si="127"/>
        <v>0</v>
      </c>
      <c r="Z125" s="2"/>
      <c r="AA125" s="2">
        <v>427665379</v>
      </c>
      <c r="AB125" s="2">
        <f t="shared" si="128"/>
        <v>0</v>
      </c>
      <c r="AC125" s="2">
        <f t="shared" si="111"/>
        <v>0</v>
      </c>
      <c r="AD125" s="2">
        <f t="shared" si="112"/>
        <v>0</v>
      </c>
      <c r="AE125" s="2">
        <f t="shared" si="113"/>
        <v>0</v>
      </c>
      <c r="AF125" s="2">
        <f t="shared" si="114"/>
        <v>0</v>
      </c>
      <c r="AG125" s="2">
        <f t="shared" si="129"/>
        <v>0</v>
      </c>
      <c r="AH125" s="2">
        <f t="shared" si="115"/>
        <v>0</v>
      </c>
      <c r="AI125" s="2">
        <f t="shared" si="116"/>
        <v>0</v>
      </c>
      <c r="AJ125" s="2">
        <f t="shared" si="130"/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97</v>
      </c>
      <c r="AU125" s="2">
        <v>51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2</v>
      </c>
      <c r="BJ125" s="2" t="s">
        <v>3</v>
      </c>
      <c r="BK125" s="2"/>
      <c r="BL125" s="2"/>
      <c r="BM125" s="2">
        <v>67</v>
      </c>
      <c r="BN125" s="2">
        <v>405818574</v>
      </c>
      <c r="BO125" s="2" t="s">
        <v>3</v>
      </c>
      <c r="BP125" s="2">
        <v>0</v>
      </c>
      <c r="BQ125" s="2">
        <v>40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97</v>
      </c>
      <c r="CA125" s="2">
        <v>51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31"/>
        <v>0</v>
      </c>
      <c r="CQ125" s="2">
        <f t="shared" si="132"/>
        <v>0</v>
      </c>
      <c r="CR125" s="2">
        <f t="shared" si="117"/>
        <v>0</v>
      </c>
      <c r="CS125" s="2">
        <f t="shared" si="133"/>
        <v>0</v>
      </c>
      <c r="CT125" s="2">
        <f t="shared" si="134"/>
        <v>0</v>
      </c>
      <c r="CU125" s="2">
        <f t="shared" si="135"/>
        <v>0</v>
      </c>
      <c r="CV125" s="2">
        <f t="shared" si="136"/>
        <v>0</v>
      </c>
      <c r="CW125" s="2">
        <f t="shared" si="137"/>
        <v>0</v>
      </c>
      <c r="CX125" s="2">
        <f t="shared" si="138"/>
        <v>0</v>
      </c>
      <c r="CY125" s="2">
        <f t="shared" si="139"/>
        <v>0</v>
      </c>
      <c r="CZ125" s="2">
        <f t="shared" si="140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1010</v>
      </c>
      <c r="DV125" s="2" t="s">
        <v>61</v>
      </c>
      <c r="DW125" s="2" t="s">
        <v>61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405818696</v>
      </c>
      <c r="EF125" s="2">
        <v>40</v>
      </c>
      <c r="EG125" s="2" t="s">
        <v>33</v>
      </c>
      <c r="EH125" s="2">
        <v>0</v>
      </c>
      <c r="EI125" s="2" t="s">
        <v>3</v>
      </c>
      <c r="EJ125" s="2">
        <v>2</v>
      </c>
      <c r="EK125" s="2">
        <v>67</v>
      </c>
      <c r="EL125" s="2" t="s">
        <v>34</v>
      </c>
      <c r="EM125" s="2" t="s">
        <v>35</v>
      </c>
      <c r="EN125" s="2"/>
      <c r="EO125" s="2" t="s">
        <v>3</v>
      </c>
      <c r="EP125" s="2"/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97</v>
      </c>
      <c r="FY125" s="2">
        <v>51</v>
      </c>
      <c r="FZ125" s="2"/>
      <c r="GA125" s="2" t="s">
        <v>3</v>
      </c>
      <c r="GB125" s="2"/>
      <c r="GC125" s="2"/>
      <c r="GD125" s="2">
        <v>1</v>
      </c>
      <c r="GE125" s="2"/>
      <c r="GF125" s="2">
        <v>1704349795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41"/>
        <v>0</v>
      </c>
      <c r="GM125" s="2">
        <f t="shared" si="142"/>
        <v>0</v>
      </c>
      <c r="GN125" s="2">
        <f t="shared" si="143"/>
        <v>0</v>
      </c>
      <c r="GO125" s="2">
        <f t="shared" si="144"/>
        <v>0</v>
      </c>
      <c r="GP125" s="2">
        <f t="shared" si="145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46"/>
        <v>0</v>
      </c>
      <c r="GW125" s="2">
        <v>1</v>
      </c>
      <c r="GX125" s="2">
        <f t="shared" si="147"/>
        <v>0</v>
      </c>
      <c r="GY125" s="2"/>
      <c r="GZ125" s="2"/>
      <c r="HA125" s="2">
        <v>0</v>
      </c>
      <c r="HB125" s="2">
        <v>0</v>
      </c>
      <c r="HC125" s="2">
        <f t="shared" si="148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182</v>
      </c>
      <c r="E126" t="s">
        <v>180</v>
      </c>
      <c r="F126" t="s">
        <v>181</v>
      </c>
      <c r="G126" t="s">
        <v>182</v>
      </c>
      <c r="H126" t="s">
        <v>61</v>
      </c>
      <c r="I126">
        <f>I122*J126</f>
        <v>1</v>
      </c>
      <c r="J126">
        <v>1</v>
      </c>
      <c r="K126">
        <v>1</v>
      </c>
      <c r="O126">
        <f t="shared" si="118"/>
        <v>0</v>
      </c>
      <c r="P126">
        <f t="shared" si="119"/>
        <v>0</v>
      </c>
      <c r="Q126">
        <f t="shared" si="110"/>
        <v>0</v>
      </c>
      <c r="R126">
        <f t="shared" si="120"/>
        <v>0</v>
      </c>
      <c r="S126">
        <f t="shared" si="121"/>
        <v>0</v>
      </c>
      <c r="T126">
        <f t="shared" si="122"/>
        <v>0</v>
      </c>
      <c r="U126">
        <f t="shared" si="123"/>
        <v>0</v>
      </c>
      <c r="V126">
        <f t="shared" si="124"/>
        <v>0</v>
      </c>
      <c r="W126">
        <f t="shared" si="125"/>
        <v>0</v>
      </c>
      <c r="X126">
        <f t="shared" si="126"/>
        <v>0</v>
      </c>
      <c r="Y126">
        <f t="shared" si="127"/>
        <v>0</v>
      </c>
      <c r="AA126">
        <v>427665377</v>
      </c>
      <c r="AB126">
        <f t="shared" si="128"/>
        <v>0</v>
      </c>
      <c r="AC126">
        <f t="shared" si="111"/>
        <v>0</v>
      </c>
      <c r="AD126">
        <f t="shared" si="112"/>
        <v>0</v>
      </c>
      <c r="AE126">
        <f t="shared" si="113"/>
        <v>0</v>
      </c>
      <c r="AF126">
        <f t="shared" si="114"/>
        <v>0</v>
      </c>
      <c r="AG126">
        <f t="shared" si="129"/>
        <v>0</v>
      </c>
      <c r="AH126">
        <f t="shared" si="115"/>
        <v>0</v>
      </c>
      <c r="AI126">
        <f t="shared" si="116"/>
        <v>0</v>
      </c>
      <c r="AJ126">
        <f t="shared" si="130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97</v>
      </c>
      <c r="AU126">
        <v>51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9.84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3</v>
      </c>
      <c r="BM126">
        <v>67</v>
      </c>
      <c r="BN126">
        <v>405818574</v>
      </c>
      <c r="BO126" t="s">
        <v>3</v>
      </c>
      <c r="BP126">
        <v>0</v>
      </c>
      <c r="BQ126">
        <v>40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31"/>
        <v>0</v>
      </c>
      <c r="CQ126">
        <f t="shared" si="132"/>
        <v>0</v>
      </c>
      <c r="CR126">
        <f t="shared" si="117"/>
        <v>0</v>
      </c>
      <c r="CS126">
        <f t="shared" si="133"/>
        <v>0</v>
      </c>
      <c r="CT126">
        <f t="shared" si="134"/>
        <v>0</v>
      </c>
      <c r="CU126">
        <f t="shared" si="135"/>
        <v>0</v>
      </c>
      <c r="CV126">
        <f t="shared" si="136"/>
        <v>0</v>
      </c>
      <c r="CW126">
        <f t="shared" si="137"/>
        <v>0</v>
      </c>
      <c r="CX126">
        <f t="shared" si="138"/>
        <v>0</v>
      </c>
      <c r="CY126">
        <f t="shared" si="139"/>
        <v>0</v>
      </c>
      <c r="CZ126">
        <f t="shared" si="140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61</v>
      </c>
      <c r="DW126" t="s">
        <v>61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405818696</v>
      </c>
      <c r="EF126">
        <v>40</v>
      </c>
      <c r="EG126" t="s">
        <v>33</v>
      </c>
      <c r="EH126">
        <v>0</v>
      </c>
      <c r="EI126" t="s">
        <v>3</v>
      </c>
      <c r="EJ126">
        <v>2</v>
      </c>
      <c r="EK126">
        <v>67</v>
      </c>
      <c r="EL126" t="s">
        <v>34</v>
      </c>
      <c r="EM126" t="s">
        <v>35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1704349795</v>
      </c>
      <c r="GG126">
        <v>2</v>
      </c>
      <c r="GH126">
        <v>1</v>
      </c>
      <c r="GI126">
        <v>5</v>
      </c>
      <c r="GJ126">
        <v>0</v>
      </c>
      <c r="GK126">
        <v>0</v>
      </c>
      <c r="GL126">
        <f t="shared" si="141"/>
        <v>0</v>
      </c>
      <c r="GM126">
        <f t="shared" si="142"/>
        <v>0</v>
      </c>
      <c r="GN126">
        <f t="shared" si="143"/>
        <v>0</v>
      </c>
      <c r="GO126">
        <f t="shared" si="144"/>
        <v>0</v>
      </c>
      <c r="GP126">
        <f t="shared" si="145"/>
        <v>0</v>
      </c>
      <c r="GR126">
        <v>0</v>
      </c>
      <c r="GS126">
        <v>3</v>
      </c>
      <c r="GT126">
        <v>0</v>
      </c>
      <c r="GU126" t="s">
        <v>3</v>
      </c>
      <c r="GV126">
        <f t="shared" si="146"/>
        <v>0</v>
      </c>
      <c r="GW126">
        <v>1</v>
      </c>
      <c r="GX126">
        <f t="shared" si="147"/>
        <v>0</v>
      </c>
      <c r="HA126">
        <v>0</v>
      </c>
      <c r="HB126">
        <v>0</v>
      </c>
      <c r="HC126">
        <f t="shared" si="14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">
      <c r="A127" s="2">
        <v>18</v>
      </c>
      <c r="B127" s="2">
        <v>1</v>
      </c>
      <c r="C127" s="2">
        <v>172</v>
      </c>
      <c r="D127" s="2"/>
      <c r="E127" s="2" t="s">
        <v>183</v>
      </c>
      <c r="F127" s="2" t="s">
        <v>184</v>
      </c>
      <c r="G127" s="2" t="s">
        <v>185</v>
      </c>
      <c r="H127" s="2" t="s">
        <v>186</v>
      </c>
      <c r="I127" s="2">
        <f>I121*J127</f>
        <v>6.1199999999999997E-2</v>
      </c>
      <c r="J127" s="2">
        <v>6.1199999999999997E-2</v>
      </c>
      <c r="K127" s="2">
        <v>6.1199999999999997E-2</v>
      </c>
      <c r="L127" s="2"/>
      <c r="M127" s="2"/>
      <c r="N127" s="2"/>
      <c r="O127" s="2">
        <f t="shared" si="118"/>
        <v>0</v>
      </c>
      <c r="P127" s="2">
        <f t="shared" si="119"/>
        <v>0</v>
      </c>
      <c r="Q127" s="2">
        <f t="shared" si="110"/>
        <v>0</v>
      </c>
      <c r="R127" s="2">
        <f t="shared" si="120"/>
        <v>0</v>
      </c>
      <c r="S127" s="2">
        <f t="shared" si="121"/>
        <v>0</v>
      </c>
      <c r="T127" s="2">
        <f t="shared" si="122"/>
        <v>0</v>
      </c>
      <c r="U127" s="2">
        <f t="shared" si="123"/>
        <v>0</v>
      </c>
      <c r="V127" s="2">
        <f t="shared" si="124"/>
        <v>0</v>
      </c>
      <c r="W127" s="2">
        <f t="shared" si="125"/>
        <v>0</v>
      </c>
      <c r="X127" s="2">
        <f t="shared" si="126"/>
        <v>0</v>
      </c>
      <c r="Y127" s="2">
        <f t="shared" si="127"/>
        <v>0</v>
      </c>
      <c r="Z127" s="2"/>
      <c r="AA127" s="2">
        <v>427665379</v>
      </c>
      <c r="AB127" s="2">
        <f t="shared" si="128"/>
        <v>0</v>
      </c>
      <c r="AC127" s="2">
        <f t="shared" si="111"/>
        <v>0</v>
      </c>
      <c r="AD127" s="2">
        <f t="shared" si="112"/>
        <v>0</v>
      </c>
      <c r="AE127" s="2">
        <f t="shared" si="113"/>
        <v>0</v>
      </c>
      <c r="AF127" s="2">
        <f t="shared" si="114"/>
        <v>0</v>
      </c>
      <c r="AG127" s="2">
        <f t="shared" si="129"/>
        <v>0</v>
      </c>
      <c r="AH127" s="2">
        <f t="shared" si="115"/>
        <v>0</v>
      </c>
      <c r="AI127" s="2">
        <f t="shared" si="116"/>
        <v>0</v>
      </c>
      <c r="AJ127" s="2">
        <f t="shared" si="130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97</v>
      </c>
      <c r="AU127" s="2">
        <v>51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2</v>
      </c>
      <c r="BJ127" s="2" t="s">
        <v>3</v>
      </c>
      <c r="BK127" s="2"/>
      <c r="BL127" s="2"/>
      <c r="BM127" s="2">
        <v>67</v>
      </c>
      <c r="BN127" s="2">
        <v>405818574</v>
      </c>
      <c r="BO127" s="2" t="s">
        <v>3</v>
      </c>
      <c r="BP127" s="2">
        <v>0</v>
      </c>
      <c r="BQ127" s="2">
        <v>40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97</v>
      </c>
      <c r="CA127" s="2">
        <v>51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31"/>
        <v>0</v>
      </c>
      <c r="CQ127" s="2">
        <f t="shared" si="132"/>
        <v>0</v>
      </c>
      <c r="CR127" s="2">
        <f t="shared" si="117"/>
        <v>0</v>
      </c>
      <c r="CS127" s="2">
        <f t="shared" si="133"/>
        <v>0</v>
      </c>
      <c r="CT127" s="2">
        <f t="shared" si="134"/>
        <v>0</v>
      </c>
      <c r="CU127" s="2">
        <f t="shared" si="135"/>
        <v>0</v>
      </c>
      <c r="CV127" s="2">
        <f t="shared" si="136"/>
        <v>0</v>
      </c>
      <c r="CW127" s="2">
        <f t="shared" si="137"/>
        <v>0</v>
      </c>
      <c r="CX127" s="2">
        <f t="shared" si="138"/>
        <v>0</v>
      </c>
      <c r="CY127" s="2">
        <f t="shared" si="139"/>
        <v>0</v>
      </c>
      <c r="CZ127" s="2">
        <f t="shared" si="140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1010</v>
      </c>
      <c r="DV127" s="2" t="s">
        <v>186</v>
      </c>
      <c r="DW127" s="2" t="s">
        <v>186</v>
      </c>
      <c r="DX127" s="2">
        <v>1000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405818696</v>
      </c>
      <c r="EF127" s="2">
        <v>40</v>
      </c>
      <c r="EG127" s="2" t="s">
        <v>33</v>
      </c>
      <c r="EH127" s="2">
        <v>0</v>
      </c>
      <c r="EI127" s="2" t="s">
        <v>3</v>
      </c>
      <c r="EJ127" s="2">
        <v>2</v>
      </c>
      <c r="EK127" s="2">
        <v>67</v>
      </c>
      <c r="EL127" s="2" t="s">
        <v>34</v>
      </c>
      <c r="EM127" s="2" t="s">
        <v>35</v>
      </c>
      <c r="EN127" s="2"/>
      <c r="EO127" s="2" t="s">
        <v>3</v>
      </c>
      <c r="EP127" s="2"/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97</v>
      </c>
      <c r="FY127" s="2">
        <v>51</v>
      </c>
      <c r="FZ127" s="2"/>
      <c r="GA127" s="2" t="s">
        <v>3</v>
      </c>
      <c r="GB127" s="2"/>
      <c r="GC127" s="2"/>
      <c r="GD127" s="2">
        <v>1</v>
      </c>
      <c r="GE127" s="2"/>
      <c r="GF127" s="2">
        <v>-22646038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41"/>
        <v>0</v>
      </c>
      <c r="GM127" s="2">
        <f t="shared" si="142"/>
        <v>0</v>
      </c>
      <c r="GN127" s="2">
        <f t="shared" si="143"/>
        <v>0</v>
      </c>
      <c r="GO127" s="2">
        <f t="shared" si="144"/>
        <v>0</v>
      </c>
      <c r="GP127" s="2">
        <f t="shared" si="145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46"/>
        <v>0</v>
      </c>
      <c r="GW127" s="2">
        <v>1</v>
      </c>
      <c r="GX127" s="2">
        <f t="shared" si="147"/>
        <v>0</v>
      </c>
      <c r="GY127" s="2"/>
      <c r="GZ127" s="2"/>
      <c r="HA127" s="2">
        <v>0</v>
      </c>
      <c r="HB127" s="2">
        <v>0</v>
      </c>
      <c r="HC127" s="2">
        <f t="shared" si="148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18</v>
      </c>
      <c r="B128">
        <v>1</v>
      </c>
      <c r="C128">
        <v>183</v>
      </c>
      <c r="E128" t="s">
        <v>183</v>
      </c>
      <c r="F128" t="s">
        <v>184</v>
      </c>
      <c r="G128" t="s">
        <v>185</v>
      </c>
      <c r="H128" t="s">
        <v>186</v>
      </c>
      <c r="I128">
        <f>I122*J128</f>
        <v>6.1199999999999997E-2</v>
      </c>
      <c r="J128">
        <v>6.1199999999999997E-2</v>
      </c>
      <c r="K128">
        <v>6.1199999999999997E-2</v>
      </c>
      <c r="O128">
        <f t="shared" si="118"/>
        <v>0</v>
      </c>
      <c r="P128">
        <f t="shared" si="119"/>
        <v>0</v>
      </c>
      <c r="Q128">
        <f t="shared" si="110"/>
        <v>0</v>
      </c>
      <c r="R128">
        <f t="shared" si="120"/>
        <v>0</v>
      </c>
      <c r="S128">
        <f t="shared" si="121"/>
        <v>0</v>
      </c>
      <c r="T128">
        <f t="shared" si="122"/>
        <v>0</v>
      </c>
      <c r="U128">
        <f t="shared" si="123"/>
        <v>0</v>
      </c>
      <c r="V128">
        <f t="shared" si="124"/>
        <v>0</v>
      </c>
      <c r="W128">
        <f t="shared" si="125"/>
        <v>0</v>
      </c>
      <c r="X128">
        <f t="shared" si="126"/>
        <v>0</v>
      </c>
      <c r="Y128">
        <f t="shared" si="127"/>
        <v>0</v>
      </c>
      <c r="AA128">
        <v>427665377</v>
      </c>
      <c r="AB128">
        <f t="shared" si="128"/>
        <v>0</v>
      </c>
      <c r="AC128">
        <f t="shared" si="111"/>
        <v>0</v>
      </c>
      <c r="AD128">
        <f t="shared" si="112"/>
        <v>0</v>
      </c>
      <c r="AE128">
        <f t="shared" si="113"/>
        <v>0</v>
      </c>
      <c r="AF128">
        <f t="shared" si="114"/>
        <v>0</v>
      </c>
      <c r="AG128">
        <f t="shared" si="129"/>
        <v>0</v>
      </c>
      <c r="AH128">
        <f t="shared" si="115"/>
        <v>0</v>
      </c>
      <c r="AI128">
        <f t="shared" si="116"/>
        <v>0</v>
      </c>
      <c r="AJ128">
        <f t="shared" si="13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97</v>
      </c>
      <c r="AU128">
        <v>51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9.84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3</v>
      </c>
      <c r="BM128">
        <v>67</v>
      </c>
      <c r="BN128">
        <v>405818574</v>
      </c>
      <c r="BO128" t="s">
        <v>3</v>
      </c>
      <c r="BP128">
        <v>0</v>
      </c>
      <c r="BQ128">
        <v>40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31"/>
        <v>0</v>
      </c>
      <c r="CQ128">
        <f t="shared" si="132"/>
        <v>0</v>
      </c>
      <c r="CR128">
        <f t="shared" si="117"/>
        <v>0</v>
      </c>
      <c r="CS128">
        <f t="shared" si="133"/>
        <v>0</v>
      </c>
      <c r="CT128">
        <f t="shared" si="134"/>
        <v>0</v>
      </c>
      <c r="CU128">
        <f t="shared" si="135"/>
        <v>0</v>
      </c>
      <c r="CV128">
        <f t="shared" si="136"/>
        <v>0</v>
      </c>
      <c r="CW128">
        <f t="shared" si="137"/>
        <v>0</v>
      </c>
      <c r="CX128">
        <f t="shared" si="138"/>
        <v>0</v>
      </c>
      <c r="CY128">
        <f t="shared" si="139"/>
        <v>0</v>
      </c>
      <c r="CZ128">
        <f t="shared" si="140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186</v>
      </c>
      <c r="DW128" t="s">
        <v>186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405818696</v>
      </c>
      <c r="EF128">
        <v>40</v>
      </c>
      <c r="EG128" t="s">
        <v>33</v>
      </c>
      <c r="EH128">
        <v>0</v>
      </c>
      <c r="EI128" t="s">
        <v>3</v>
      </c>
      <c r="EJ128">
        <v>2</v>
      </c>
      <c r="EK128">
        <v>67</v>
      </c>
      <c r="EL128" t="s">
        <v>34</v>
      </c>
      <c r="EM128" t="s">
        <v>35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-22646038</v>
      </c>
      <c r="GG128">
        <v>2</v>
      </c>
      <c r="GH128">
        <v>1</v>
      </c>
      <c r="GI128">
        <v>5</v>
      </c>
      <c r="GJ128">
        <v>0</v>
      </c>
      <c r="GK128">
        <v>0</v>
      </c>
      <c r="GL128">
        <f t="shared" si="141"/>
        <v>0</v>
      </c>
      <c r="GM128">
        <f t="shared" si="142"/>
        <v>0</v>
      </c>
      <c r="GN128">
        <f t="shared" si="143"/>
        <v>0</v>
      </c>
      <c r="GO128">
        <f t="shared" si="144"/>
        <v>0</v>
      </c>
      <c r="GP128">
        <f t="shared" si="145"/>
        <v>0</v>
      </c>
      <c r="GR128">
        <v>0</v>
      </c>
      <c r="GS128">
        <v>3</v>
      </c>
      <c r="GT128">
        <v>0</v>
      </c>
      <c r="GU128" t="s">
        <v>3</v>
      </c>
      <c r="GV128">
        <f t="shared" si="146"/>
        <v>0</v>
      </c>
      <c r="GW128">
        <v>1</v>
      </c>
      <c r="GX128">
        <f t="shared" si="147"/>
        <v>0</v>
      </c>
      <c r="HA128">
        <v>0</v>
      </c>
      <c r="HB128">
        <v>0</v>
      </c>
      <c r="HC128">
        <f t="shared" si="14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">
      <c r="A129" s="2">
        <v>18</v>
      </c>
      <c r="B129" s="2">
        <v>1</v>
      </c>
      <c r="C129" s="2">
        <v>173</v>
      </c>
      <c r="D129" s="2"/>
      <c r="E129" s="2" t="s">
        <v>187</v>
      </c>
      <c r="F129" s="2" t="s">
        <v>188</v>
      </c>
      <c r="G129" s="2" t="s">
        <v>189</v>
      </c>
      <c r="H129" s="2" t="s">
        <v>61</v>
      </c>
      <c r="I129" s="2">
        <f>I121*J129</f>
        <v>2.04</v>
      </c>
      <c r="J129" s="2">
        <v>2.04</v>
      </c>
      <c r="K129" s="2">
        <v>2.04</v>
      </c>
      <c r="L129" s="2"/>
      <c r="M129" s="2"/>
      <c r="N129" s="2"/>
      <c r="O129" s="2">
        <f t="shared" si="118"/>
        <v>0</v>
      </c>
      <c r="P129" s="2">
        <f t="shared" si="119"/>
        <v>0</v>
      </c>
      <c r="Q129" s="2">
        <f t="shared" si="110"/>
        <v>0</v>
      </c>
      <c r="R129" s="2">
        <f t="shared" si="120"/>
        <v>0</v>
      </c>
      <c r="S129" s="2">
        <f t="shared" si="121"/>
        <v>0</v>
      </c>
      <c r="T129" s="2">
        <f t="shared" si="122"/>
        <v>0</v>
      </c>
      <c r="U129" s="2">
        <f t="shared" si="123"/>
        <v>0</v>
      </c>
      <c r="V129" s="2">
        <f t="shared" si="124"/>
        <v>0</v>
      </c>
      <c r="W129" s="2">
        <f t="shared" si="125"/>
        <v>0</v>
      </c>
      <c r="X129" s="2">
        <f t="shared" si="126"/>
        <v>0</v>
      </c>
      <c r="Y129" s="2">
        <f t="shared" si="127"/>
        <v>0</v>
      </c>
      <c r="Z129" s="2"/>
      <c r="AA129" s="2">
        <v>427665379</v>
      </c>
      <c r="AB129" s="2">
        <f t="shared" si="128"/>
        <v>0</v>
      </c>
      <c r="AC129" s="2">
        <f t="shared" si="111"/>
        <v>0</v>
      </c>
      <c r="AD129" s="2">
        <f t="shared" si="112"/>
        <v>0</v>
      </c>
      <c r="AE129" s="2">
        <f t="shared" si="113"/>
        <v>0</v>
      </c>
      <c r="AF129" s="2">
        <f t="shared" si="114"/>
        <v>0</v>
      </c>
      <c r="AG129" s="2">
        <f t="shared" si="129"/>
        <v>0</v>
      </c>
      <c r="AH129" s="2">
        <f t="shared" si="115"/>
        <v>0</v>
      </c>
      <c r="AI129" s="2">
        <f t="shared" si="116"/>
        <v>0</v>
      </c>
      <c r="AJ129" s="2">
        <f t="shared" si="130"/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97</v>
      </c>
      <c r="AU129" s="2">
        <v>51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2</v>
      </c>
      <c r="BJ129" s="2" t="s">
        <v>3</v>
      </c>
      <c r="BK129" s="2"/>
      <c r="BL129" s="2"/>
      <c r="BM129" s="2">
        <v>67</v>
      </c>
      <c r="BN129" s="2">
        <v>405818574</v>
      </c>
      <c r="BO129" s="2" t="s">
        <v>3</v>
      </c>
      <c r="BP129" s="2">
        <v>0</v>
      </c>
      <c r="BQ129" s="2">
        <v>40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97</v>
      </c>
      <c r="CA129" s="2">
        <v>51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31"/>
        <v>0</v>
      </c>
      <c r="CQ129" s="2">
        <f t="shared" si="132"/>
        <v>0</v>
      </c>
      <c r="CR129" s="2">
        <f t="shared" si="117"/>
        <v>0</v>
      </c>
      <c r="CS129" s="2">
        <f t="shared" si="133"/>
        <v>0</v>
      </c>
      <c r="CT129" s="2">
        <f t="shared" si="134"/>
        <v>0</v>
      </c>
      <c r="CU129" s="2">
        <f t="shared" si="135"/>
        <v>0</v>
      </c>
      <c r="CV129" s="2">
        <f t="shared" si="136"/>
        <v>0</v>
      </c>
      <c r="CW129" s="2">
        <f t="shared" si="137"/>
        <v>0</v>
      </c>
      <c r="CX129" s="2">
        <f t="shared" si="138"/>
        <v>0</v>
      </c>
      <c r="CY129" s="2">
        <f t="shared" si="139"/>
        <v>0</v>
      </c>
      <c r="CZ129" s="2">
        <f t="shared" si="140"/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1010</v>
      </c>
      <c r="DV129" s="2" t="s">
        <v>61</v>
      </c>
      <c r="DW129" s="2" t="s">
        <v>61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405818696</v>
      </c>
      <c r="EF129" s="2">
        <v>40</v>
      </c>
      <c r="EG129" s="2" t="s">
        <v>33</v>
      </c>
      <c r="EH129" s="2">
        <v>0</v>
      </c>
      <c r="EI129" s="2" t="s">
        <v>3</v>
      </c>
      <c r="EJ129" s="2">
        <v>2</v>
      </c>
      <c r="EK129" s="2">
        <v>67</v>
      </c>
      <c r="EL129" s="2" t="s">
        <v>34</v>
      </c>
      <c r="EM129" s="2" t="s">
        <v>35</v>
      </c>
      <c r="EN129" s="2"/>
      <c r="EO129" s="2" t="s">
        <v>3</v>
      </c>
      <c r="EP129" s="2"/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97</v>
      </c>
      <c r="FY129" s="2">
        <v>51</v>
      </c>
      <c r="FZ129" s="2"/>
      <c r="GA129" s="2" t="s">
        <v>3</v>
      </c>
      <c r="GB129" s="2"/>
      <c r="GC129" s="2"/>
      <c r="GD129" s="2">
        <v>1</v>
      </c>
      <c r="GE129" s="2"/>
      <c r="GF129" s="2">
        <v>722583661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41"/>
        <v>0</v>
      </c>
      <c r="GM129" s="2">
        <f t="shared" si="142"/>
        <v>0</v>
      </c>
      <c r="GN129" s="2">
        <f t="shared" si="143"/>
        <v>0</v>
      </c>
      <c r="GO129" s="2">
        <f t="shared" si="144"/>
        <v>0</v>
      </c>
      <c r="GP129" s="2">
        <f t="shared" si="145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46"/>
        <v>0</v>
      </c>
      <c r="GW129" s="2">
        <v>1</v>
      </c>
      <c r="GX129" s="2">
        <f t="shared" si="147"/>
        <v>0</v>
      </c>
      <c r="GY129" s="2"/>
      <c r="GZ129" s="2"/>
      <c r="HA129" s="2">
        <v>0</v>
      </c>
      <c r="HB129" s="2">
        <v>0</v>
      </c>
      <c r="HC129" s="2">
        <f t="shared" si="148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18</v>
      </c>
      <c r="B130">
        <v>1</v>
      </c>
      <c r="C130">
        <v>184</v>
      </c>
      <c r="E130" t="s">
        <v>187</v>
      </c>
      <c r="F130" t="s">
        <v>188</v>
      </c>
      <c r="G130" t="s">
        <v>189</v>
      </c>
      <c r="H130" t="s">
        <v>61</v>
      </c>
      <c r="I130">
        <f>I122*J130</f>
        <v>2.04</v>
      </c>
      <c r="J130">
        <v>2.04</v>
      </c>
      <c r="K130">
        <v>2.04</v>
      </c>
      <c r="O130">
        <f t="shared" si="118"/>
        <v>0</v>
      </c>
      <c r="P130">
        <f t="shared" si="119"/>
        <v>0</v>
      </c>
      <c r="Q130">
        <f t="shared" si="110"/>
        <v>0</v>
      </c>
      <c r="R130">
        <f t="shared" si="120"/>
        <v>0</v>
      </c>
      <c r="S130">
        <f t="shared" si="121"/>
        <v>0</v>
      </c>
      <c r="T130">
        <f t="shared" si="122"/>
        <v>0</v>
      </c>
      <c r="U130">
        <f t="shared" si="123"/>
        <v>0</v>
      </c>
      <c r="V130">
        <f t="shared" si="124"/>
        <v>0</v>
      </c>
      <c r="W130">
        <f t="shared" si="125"/>
        <v>0</v>
      </c>
      <c r="X130">
        <f t="shared" si="126"/>
        <v>0</v>
      </c>
      <c r="Y130">
        <f t="shared" si="127"/>
        <v>0</v>
      </c>
      <c r="AA130">
        <v>427665377</v>
      </c>
      <c r="AB130">
        <f t="shared" si="128"/>
        <v>0</v>
      </c>
      <c r="AC130">
        <f t="shared" si="111"/>
        <v>0</v>
      </c>
      <c r="AD130">
        <f t="shared" si="112"/>
        <v>0</v>
      </c>
      <c r="AE130">
        <f t="shared" si="113"/>
        <v>0</v>
      </c>
      <c r="AF130">
        <f t="shared" si="114"/>
        <v>0</v>
      </c>
      <c r="AG130">
        <f t="shared" si="129"/>
        <v>0</v>
      </c>
      <c r="AH130">
        <f t="shared" si="115"/>
        <v>0</v>
      </c>
      <c r="AI130">
        <f t="shared" si="116"/>
        <v>0</v>
      </c>
      <c r="AJ130">
        <f t="shared" si="130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9.84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3</v>
      </c>
      <c r="BM130">
        <v>67</v>
      </c>
      <c r="BN130">
        <v>405818574</v>
      </c>
      <c r="BO130" t="s">
        <v>3</v>
      </c>
      <c r="BP130">
        <v>0</v>
      </c>
      <c r="BQ130">
        <v>40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31"/>
        <v>0</v>
      </c>
      <c r="CQ130">
        <f t="shared" si="132"/>
        <v>0</v>
      </c>
      <c r="CR130">
        <f t="shared" si="117"/>
        <v>0</v>
      </c>
      <c r="CS130">
        <f t="shared" si="133"/>
        <v>0</v>
      </c>
      <c r="CT130">
        <f t="shared" si="134"/>
        <v>0</v>
      </c>
      <c r="CU130">
        <f t="shared" si="135"/>
        <v>0</v>
      </c>
      <c r="CV130">
        <f t="shared" si="136"/>
        <v>0</v>
      </c>
      <c r="CW130">
        <f t="shared" si="137"/>
        <v>0</v>
      </c>
      <c r="CX130">
        <f t="shared" si="138"/>
        <v>0</v>
      </c>
      <c r="CY130">
        <f t="shared" si="139"/>
        <v>0</v>
      </c>
      <c r="CZ130">
        <f t="shared" si="140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1010</v>
      </c>
      <c r="DV130" t="s">
        <v>61</v>
      </c>
      <c r="DW130" t="s">
        <v>61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405818696</v>
      </c>
      <c r="EF130">
        <v>40</v>
      </c>
      <c r="EG130" t="s">
        <v>33</v>
      </c>
      <c r="EH130">
        <v>0</v>
      </c>
      <c r="EI130" t="s">
        <v>3</v>
      </c>
      <c r="EJ130">
        <v>2</v>
      </c>
      <c r="EK130">
        <v>67</v>
      </c>
      <c r="EL130" t="s">
        <v>34</v>
      </c>
      <c r="EM130" t="s">
        <v>35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3</v>
      </c>
      <c r="GD130">
        <v>1</v>
      </c>
      <c r="GF130">
        <v>722583661</v>
      </c>
      <c r="GG130">
        <v>2</v>
      </c>
      <c r="GH130">
        <v>1</v>
      </c>
      <c r="GI130">
        <v>5</v>
      </c>
      <c r="GJ130">
        <v>0</v>
      </c>
      <c r="GK130">
        <v>0</v>
      </c>
      <c r="GL130">
        <f t="shared" si="141"/>
        <v>0</v>
      </c>
      <c r="GM130">
        <f t="shared" si="142"/>
        <v>0</v>
      </c>
      <c r="GN130">
        <f t="shared" si="143"/>
        <v>0</v>
      </c>
      <c r="GO130">
        <f t="shared" si="144"/>
        <v>0</v>
      </c>
      <c r="GP130">
        <f t="shared" si="145"/>
        <v>0</v>
      </c>
      <c r="GR130">
        <v>0</v>
      </c>
      <c r="GS130">
        <v>3</v>
      </c>
      <c r="GT130">
        <v>0</v>
      </c>
      <c r="GU130" t="s">
        <v>3</v>
      </c>
      <c r="GV130">
        <f t="shared" si="146"/>
        <v>0</v>
      </c>
      <c r="GW130">
        <v>1</v>
      </c>
      <c r="GX130">
        <f t="shared" si="147"/>
        <v>0</v>
      </c>
      <c r="HA130">
        <v>0</v>
      </c>
      <c r="HB130">
        <v>0</v>
      </c>
      <c r="HC130">
        <f t="shared" si="14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17</v>
      </c>
      <c r="B131" s="2">
        <v>1</v>
      </c>
      <c r="C131" s="2">
        <f>ROW(SmtRes!A203)</f>
        <v>203</v>
      </c>
      <c r="D131" s="2">
        <f>ROW(EtalonRes!A203)</f>
        <v>203</v>
      </c>
      <c r="E131" s="2" t="s">
        <v>3</v>
      </c>
      <c r="F131" s="2" t="s">
        <v>190</v>
      </c>
      <c r="G131" s="2" t="s">
        <v>374</v>
      </c>
      <c r="H131" s="2" t="s">
        <v>162</v>
      </c>
      <c r="I131" s="2">
        <f>ROUND(ROUND(1,5),9)</f>
        <v>1</v>
      </c>
      <c r="J131" s="2">
        <v>0</v>
      </c>
      <c r="K131" s="2">
        <f>ROUND(ROUND(1,5),9)</f>
        <v>1</v>
      </c>
      <c r="L131" s="2"/>
      <c r="M131" s="2"/>
      <c r="N131" s="2"/>
      <c r="O131" s="2">
        <f t="shared" si="118"/>
        <v>130.72999999999999</v>
      </c>
      <c r="P131" s="2">
        <f t="shared" si="119"/>
        <v>51.1</v>
      </c>
      <c r="Q131" s="2">
        <f t="shared" si="110"/>
        <v>3.6</v>
      </c>
      <c r="R131" s="2">
        <f t="shared" si="120"/>
        <v>0.26</v>
      </c>
      <c r="S131" s="2">
        <f t="shared" si="121"/>
        <v>76.03</v>
      </c>
      <c r="T131" s="2">
        <f t="shared" si="122"/>
        <v>0</v>
      </c>
      <c r="U131" s="2">
        <f t="shared" si="123"/>
        <v>5.7689699999999995</v>
      </c>
      <c r="V131" s="2">
        <f t="shared" si="124"/>
        <v>0</v>
      </c>
      <c r="W131" s="2">
        <f t="shared" si="125"/>
        <v>0</v>
      </c>
      <c r="X131" s="2">
        <f t="shared" si="126"/>
        <v>74</v>
      </c>
      <c r="Y131" s="2">
        <f t="shared" si="127"/>
        <v>38.909999999999997</v>
      </c>
      <c r="Z131" s="2"/>
      <c r="AA131" s="2">
        <v>-1</v>
      </c>
      <c r="AB131" s="2">
        <f t="shared" si="128"/>
        <v>127.16</v>
      </c>
      <c r="AC131" s="2">
        <f t="shared" si="111"/>
        <v>51.1</v>
      </c>
      <c r="AD131" s="2">
        <f t="shared" si="112"/>
        <v>3.44</v>
      </c>
      <c r="AE131" s="2">
        <f t="shared" si="113"/>
        <v>0.25</v>
      </c>
      <c r="AF131" s="2">
        <f t="shared" si="114"/>
        <v>72.62</v>
      </c>
      <c r="AG131" s="2">
        <f t="shared" si="129"/>
        <v>0</v>
      </c>
      <c r="AH131" s="2">
        <f t="shared" si="115"/>
        <v>5.51</v>
      </c>
      <c r="AI131" s="2">
        <f t="shared" si="116"/>
        <v>0</v>
      </c>
      <c r="AJ131" s="2">
        <f t="shared" si="130"/>
        <v>0</v>
      </c>
      <c r="AK131" s="2">
        <v>127.16</v>
      </c>
      <c r="AL131" s="2">
        <v>51.1</v>
      </c>
      <c r="AM131" s="2">
        <v>3.44</v>
      </c>
      <c r="AN131" s="2">
        <v>0.25</v>
      </c>
      <c r="AO131" s="2">
        <v>72.62</v>
      </c>
      <c r="AP131" s="2">
        <v>0</v>
      </c>
      <c r="AQ131" s="2">
        <v>5.51</v>
      </c>
      <c r="AR131" s="2">
        <v>0</v>
      </c>
      <c r="AS131" s="2">
        <v>0</v>
      </c>
      <c r="AT131" s="2">
        <v>97</v>
      </c>
      <c r="AU131" s="2">
        <v>51</v>
      </c>
      <c r="AV131" s="2">
        <v>1.0469999999999999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2</v>
      </c>
      <c r="BJ131" s="2" t="s">
        <v>191</v>
      </c>
      <c r="BK131" s="2"/>
      <c r="BL131" s="2"/>
      <c r="BM131" s="2">
        <v>67</v>
      </c>
      <c r="BN131" s="2">
        <v>405818574</v>
      </c>
      <c r="BO131" s="2" t="s">
        <v>190</v>
      </c>
      <c r="BP131" s="2">
        <v>1</v>
      </c>
      <c r="BQ131" s="2">
        <v>40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97</v>
      </c>
      <c r="CA131" s="2">
        <v>51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31"/>
        <v>130.73000000000002</v>
      </c>
      <c r="CQ131" s="2">
        <f t="shared" si="132"/>
        <v>51.1</v>
      </c>
      <c r="CR131" s="2">
        <f t="shared" si="117"/>
        <v>3.6</v>
      </c>
      <c r="CS131" s="2">
        <f t="shared" si="133"/>
        <v>0.26</v>
      </c>
      <c r="CT131" s="2">
        <f t="shared" si="134"/>
        <v>76.03</v>
      </c>
      <c r="CU131" s="2">
        <f t="shared" si="135"/>
        <v>0</v>
      </c>
      <c r="CV131" s="2">
        <f t="shared" si="136"/>
        <v>5.7689699999999995</v>
      </c>
      <c r="CW131" s="2">
        <f t="shared" si="137"/>
        <v>0</v>
      </c>
      <c r="CX131" s="2">
        <f t="shared" si="138"/>
        <v>0</v>
      </c>
      <c r="CY131" s="2">
        <f t="shared" si="139"/>
        <v>74.001300000000015</v>
      </c>
      <c r="CZ131" s="2">
        <f t="shared" si="140"/>
        <v>38.907900000000005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162</v>
      </c>
      <c r="DW131" s="2" t="s">
        <v>162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405818696</v>
      </c>
      <c r="EF131" s="2">
        <v>40</v>
      </c>
      <c r="EG131" s="2" t="s">
        <v>33</v>
      </c>
      <c r="EH131" s="2">
        <v>0</v>
      </c>
      <c r="EI131" s="2" t="s">
        <v>3</v>
      </c>
      <c r="EJ131" s="2">
        <v>2</v>
      </c>
      <c r="EK131" s="2">
        <v>67</v>
      </c>
      <c r="EL131" s="2" t="s">
        <v>34</v>
      </c>
      <c r="EM131" s="2" t="s">
        <v>35</v>
      </c>
      <c r="EN131" s="2"/>
      <c r="EO131" s="2" t="s">
        <v>3</v>
      </c>
      <c r="EP131" s="2"/>
      <c r="EQ131" s="2">
        <v>1024</v>
      </c>
      <c r="ER131" s="2">
        <v>127.16</v>
      </c>
      <c r="ES131" s="2">
        <v>51.1</v>
      </c>
      <c r="ET131" s="2">
        <v>3.44</v>
      </c>
      <c r="EU131" s="2">
        <v>0.25</v>
      </c>
      <c r="EV131" s="2">
        <v>72.62</v>
      </c>
      <c r="EW131" s="2">
        <v>5.51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97</v>
      </c>
      <c r="FY131" s="2">
        <v>51</v>
      </c>
      <c r="FZ131" s="2"/>
      <c r="GA131" s="2" t="s">
        <v>3</v>
      </c>
      <c r="GB131" s="2"/>
      <c r="GC131" s="2"/>
      <c r="GD131" s="2">
        <v>1</v>
      </c>
      <c r="GE131" s="2"/>
      <c r="GF131" s="2">
        <v>-542547648</v>
      </c>
      <c r="GG131" s="2">
        <v>2</v>
      </c>
      <c r="GH131" s="2">
        <v>1</v>
      </c>
      <c r="GI131" s="2">
        <v>2</v>
      </c>
      <c r="GJ131" s="2">
        <v>0</v>
      </c>
      <c r="GK131" s="2">
        <v>0</v>
      </c>
      <c r="GL131" s="2">
        <f t="shared" si="141"/>
        <v>0</v>
      </c>
      <c r="GM131" s="2">
        <f t="shared" si="142"/>
        <v>243.64</v>
      </c>
      <c r="GN131" s="2">
        <f t="shared" si="143"/>
        <v>0</v>
      </c>
      <c r="GO131" s="2">
        <f t="shared" si="144"/>
        <v>243.64</v>
      </c>
      <c r="GP131" s="2">
        <f t="shared" si="145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46"/>
        <v>0</v>
      </c>
      <c r="GW131" s="2">
        <v>1</v>
      </c>
      <c r="GX131" s="2">
        <f t="shared" si="147"/>
        <v>0</v>
      </c>
      <c r="GY131" s="2"/>
      <c r="GZ131" s="2"/>
      <c r="HA131" s="2">
        <v>0</v>
      </c>
      <c r="HB131" s="2">
        <v>0</v>
      </c>
      <c r="HC131" s="2">
        <f t="shared" si="148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C132">
        <f>ROW(SmtRes!A222)</f>
        <v>222</v>
      </c>
      <c r="D132">
        <f>ROW(EtalonRes!A222)</f>
        <v>222</v>
      </c>
      <c r="E132" t="s">
        <v>3</v>
      </c>
      <c r="F132" t="s">
        <v>190</v>
      </c>
      <c r="G132" t="s">
        <v>374</v>
      </c>
      <c r="H132" t="s">
        <v>162</v>
      </c>
      <c r="I132">
        <f>ROUND(ROUND(1,5),9)</f>
        <v>1</v>
      </c>
      <c r="J132">
        <v>0</v>
      </c>
      <c r="K132">
        <f>ROUND(ROUND(1,5),9)</f>
        <v>1</v>
      </c>
      <c r="O132">
        <f t="shared" si="118"/>
        <v>4587.8</v>
      </c>
      <c r="P132">
        <f t="shared" si="119"/>
        <v>251.92</v>
      </c>
      <c r="Q132">
        <f t="shared" si="110"/>
        <v>51.59</v>
      </c>
      <c r="R132">
        <f t="shared" si="120"/>
        <v>14.65</v>
      </c>
      <c r="S132">
        <f t="shared" si="121"/>
        <v>4284.29</v>
      </c>
      <c r="T132">
        <f t="shared" si="122"/>
        <v>0</v>
      </c>
      <c r="U132">
        <f t="shared" si="123"/>
        <v>5.7689699999999995</v>
      </c>
      <c r="V132">
        <f t="shared" si="124"/>
        <v>0</v>
      </c>
      <c r="W132">
        <f t="shared" si="125"/>
        <v>0</v>
      </c>
      <c r="X132">
        <f t="shared" si="126"/>
        <v>4169.97</v>
      </c>
      <c r="Y132">
        <f t="shared" si="127"/>
        <v>2192.46</v>
      </c>
      <c r="AA132">
        <v>-1</v>
      </c>
      <c r="AB132">
        <f t="shared" si="128"/>
        <v>127.16</v>
      </c>
      <c r="AC132">
        <f t="shared" si="111"/>
        <v>51.1</v>
      </c>
      <c r="AD132">
        <f t="shared" si="112"/>
        <v>3.44</v>
      </c>
      <c r="AE132">
        <f t="shared" si="113"/>
        <v>0.25</v>
      </c>
      <c r="AF132">
        <f t="shared" si="114"/>
        <v>72.62</v>
      </c>
      <c r="AG132">
        <f t="shared" si="129"/>
        <v>0</v>
      </c>
      <c r="AH132">
        <f t="shared" si="115"/>
        <v>5.51</v>
      </c>
      <c r="AI132">
        <f t="shared" si="116"/>
        <v>0</v>
      </c>
      <c r="AJ132">
        <f t="shared" si="130"/>
        <v>0</v>
      </c>
      <c r="AK132">
        <v>127.16</v>
      </c>
      <c r="AL132">
        <v>51.1</v>
      </c>
      <c r="AM132">
        <v>3.44</v>
      </c>
      <c r="AN132">
        <v>0.25</v>
      </c>
      <c r="AO132">
        <v>72.62</v>
      </c>
      <c r="AP132">
        <v>0</v>
      </c>
      <c r="AQ132">
        <v>5.51</v>
      </c>
      <c r="AR132">
        <v>0</v>
      </c>
      <c r="AS132">
        <v>0</v>
      </c>
      <c r="AT132">
        <v>97</v>
      </c>
      <c r="AU132">
        <v>51</v>
      </c>
      <c r="AV132">
        <v>1.0469999999999999</v>
      </c>
      <c r="AW132">
        <v>1</v>
      </c>
      <c r="AZ132">
        <v>1</v>
      </c>
      <c r="BA132">
        <v>56.35</v>
      </c>
      <c r="BB132">
        <v>14.33</v>
      </c>
      <c r="BC132">
        <v>4.93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2</v>
      </c>
      <c r="BJ132" t="s">
        <v>191</v>
      </c>
      <c r="BM132">
        <v>67</v>
      </c>
      <c r="BN132">
        <v>405818574</v>
      </c>
      <c r="BO132" t="s">
        <v>190</v>
      </c>
      <c r="BP132">
        <v>1</v>
      </c>
      <c r="BQ132">
        <v>40</v>
      </c>
      <c r="BR132">
        <v>0</v>
      </c>
      <c r="BS132">
        <v>56.35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51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31"/>
        <v>4587.8</v>
      </c>
      <c r="CQ132">
        <f t="shared" si="132"/>
        <v>251.92</v>
      </c>
      <c r="CR132">
        <f t="shared" si="117"/>
        <v>51.59</v>
      </c>
      <c r="CS132">
        <f t="shared" si="133"/>
        <v>14.65</v>
      </c>
      <c r="CT132">
        <f t="shared" si="134"/>
        <v>4284.29</v>
      </c>
      <c r="CU132">
        <f t="shared" si="135"/>
        <v>0</v>
      </c>
      <c r="CV132">
        <f t="shared" si="136"/>
        <v>5.7689699999999995</v>
      </c>
      <c r="CW132">
        <f t="shared" si="137"/>
        <v>0</v>
      </c>
      <c r="CX132">
        <f t="shared" si="138"/>
        <v>0</v>
      </c>
      <c r="CY132">
        <f t="shared" si="139"/>
        <v>4169.9717999999993</v>
      </c>
      <c r="CZ132">
        <f t="shared" si="140"/>
        <v>2192.4593999999997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162</v>
      </c>
      <c r="DW132" t="s">
        <v>162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405818696</v>
      </c>
      <c r="EF132">
        <v>40</v>
      </c>
      <c r="EG132" t="s">
        <v>33</v>
      </c>
      <c r="EH132">
        <v>0</v>
      </c>
      <c r="EI132" t="s">
        <v>3</v>
      </c>
      <c r="EJ132">
        <v>2</v>
      </c>
      <c r="EK132">
        <v>67</v>
      </c>
      <c r="EL132" t="s">
        <v>34</v>
      </c>
      <c r="EM132" t="s">
        <v>35</v>
      </c>
      <c r="EO132" t="s">
        <v>3</v>
      </c>
      <c r="EQ132">
        <v>1024</v>
      </c>
      <c r="ER132">
        <v>127.16</v>
      </c>
      <c r="ES132">
        <v>51.1</v>
      </c>
      <c r="ET132">
        <v>3.44</v>
      </c>
      <c r="EU132">
        <v>0.25</v>
      </c>
      <c r="EV132">
        <v>72.62</v>
      </c>
      <c r="EW132">
        <v>5.51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97</v>
      </c>
      <c r="FY132">
        <v>51</v>
      </c>
      <c r="GA132" t="s">
        <v>3</v>
      </c>
      <c r="GD132">
        <v>1</v>
      </c>
      <c r="GF132">
        <v>-542547648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41"/>
        <v>0</v>
      </c>
      <c r="GM132">
        <f t="shared" si="142"/>
        <v>10950.23</v>
      </c>
      <c r="GN132">
        <f t="shared" si="143"/>
        <v>0</v>
      </c>
      <c r="GO132">
        <f t="shared" si="144"/>
        <v>10950.23</v>
      </c>
      <c r="GP132">
        <f t="shared" si="145"/>
        <v>0</v>
      </c>
      <c r="GR132">
        <v>0</v>
      </c>
      <c r="GS132">
        <v>3</v>
      </c>
      <c r="GT132">
        <v>0</v>
      </c>
      <c r="GU132" t="s">
        <v>3</v>
      </c>
      <c r="GV132">
        <f t="shared" si="146"/>
        <v>0</v>
      </c>
      <c r="GW132">
        <v>1</v>
      </c>
      <c r="GX132">
        <f t="shared" si="147"/>
        <v>0</v>
      </c>
      <c r="HA132">
        <v>0</v>
      </c>
      <c r="HB132">
        <v>0</v>
      </c>
      <c r="HC132">
        <f t="shared" si="14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18</v>
      </c>
      <c r="B133" s="2">
        <v>1</v>
      </c>
      <c r="C133" s="2">
        <v>200</v>
      </c>
      <c r="D133" s="2"/>
      <c r="E133" s="2" t="s">
        <v>3</v>
      </c>
      <c r="F133" s="2" t="s">
        <v>125</v>
      </c>
      <c r="G133" s="2" t="s">
        <v>126</v>
      </c>
      <c r="H133" s="2" t="s">
        <v>127</v>
      </c>
      <c r="I133" s="2">
        <f>I131*J133</f>
        <v>0.65300000000000002</v>
      </c>
      <c r="J133" s="2">
        <v>0.65300000000000002</v>
      </c>
      <c r="K133" s="2">
        <v>0.65300000000000002</v>
      </c>
      <c r="L133" s="2"/>
      <c r="M133" s="2"/>
      <c r="N133" s="2"/>
      <c r="O133" s="2">
        <f t="shared" si="118"/>
        <v>0</v>
      </c>
      <c r="P133" s="2">
        <f t="shared" si="119"/>
        <v>0</v>
      </c>
      <c r="Q133" s="2">
        <f t="shared" si="110"/>
        <v>0</v>
      </c>
      <c r="R133" s="2">
        <f t="shared" si="120"/>
        <v>0</v>
      </c>
      <c r="S133" s="2">
        <f t="shared" si="121"/>
        <v>0</v>
      </c>
      <c r="T133" s="2">
        <f t="shared" si="122"/>
        <v>0</v>
      </c>
      <c r="U133" s="2">
        <f t="shared" si="123"/>
        <v>0</v>
      </c>
      <c r="V133" s="2">
        <f t="shared" si="124"/>
        <v>0</v>
      </c>
      <c r="W133" s="2">
        <f t="shared" si="125"/>
        <v>0</v>
      </c>
      <c r="X133" s="2">
        <f t="shared" si="126"/>
        <v>0</v>
      </c>
      <c r="Y133" s="2">
        <f t="shared" si="127"/>
        <v>0</v>
      </c>
      <c r="Z133" s="2"/>
      <c r="AA133" s="2">
        <v>-1</v>
      </c>
      <c r="AB133" s="2">
        <f t="shared" si="128"/>
        <v>0</v>
      </c>
      <c r="AC133" s="2">
        <f t="shared" si="111"/>
        <v>0</v>
      </c>
      <c r="AD133" s="2">
        <f t="shared" si="112"/>
        <v>0</v>
      </c>
      <c r="AE133" s="2">
        <f t="shared" si="113"/>
        <v>0</v>
      </c>
      <c r="AF133" s="2">
        <f t="shared" si="114"/>
        <v>0</v>
      </c>
      <c r="AG133" s="2">
        <f t="shared" si="129"/>
        <v>0</v>
      </c>
      <c r="AH133" s="2">
        <f t="shared" si="115"/>
        <v>0</v>
      </c>
      <c r="AI133" s="2">
        <f t="shared" si="116"/>
        <v>0</v>
      </c>
      <c r="AJ133" s="2">
        <f t="shared" si="130"/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97</v>
      </c>
      <c r="AU133" s="2">
        <v>51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2</v>
      </c>
      <c r="BJ133" s="2" t="s">
        <v>3</v>
      </c>
      <c r="BK133" s="2"/>
      <c r="BL133" s="2"/>
      <c r="BM133" s="2">
        <v>67</v>
      </c>
      <c r="BN133" s="2">
        <v>405818574</v>
      </c>
      <c r="BO133" s="2" t="s">
        <v>3</v>
      </c>
      <c r="BP133" s="2">
        <v>0</v>
      </c>
      <c r="BQ133" s="2">
        <v>40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97</v>
      </c>
      <c r="CA133" s="2">
        <v>51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31"/>
        <v>0</v>
      </c>
      <c r="CQ133" s="2">
        <f t="shared" si="132"/>
        <v>0</v>
      </c>
      <c r="CR133" s="2">
        <f t="shared" si="117"/>
        <v>0</v>
      </c>
      <c r="CS133" s="2">
        <f t="shared" si="133"/>
        <v>0</v>
      </c>
      <c r="CT133" s="2">
        <f t="shared" si="134"/>
        <v>0</v>
      </c>
      <c r="CU133" s="2">
        <f t="shared" si="135"/>
        <v>0</v>
      </c>
      <c r="CV133" s="2">
        <f t="shared" si="136"/>
        <v>0</v>
      </c>
      <c r="CW133" s="2">
        <f t="shared" si="137"/>
        <v>0</v>
      </c>
      <c r="CX133" s="2">
        <f t="shared" si="138"/>
        <v>0</v>
      </c>
      <c r="CY133" s="2">
        <f t="shared" si="139"/>
        <v>0</v>
      </c>
      <c r="CZ133" s="2">
        <f t="shared" si="140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1009</v>
      </c>
      <c r="DV133" s="2" t="s">
        <v>127</v>
      </c>
      <c r="DW133" s="2" t="s">
        <v>127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405818696</v>
      </c>
      <c r="EF133" s="2">
        <v>40</v>
      </c>
      <c r="EG133" s="2" t="s">
        <v>33</v>
      </c>
      <c r="EH133" s="2">
        <v>0</v>
      </c>
      <c r="EI133" s="2" t="s">
        <v>3</v>
      </c>
      <c r="EJ133" s="2">
        <v>2</v>
      </c>
      <c r="EK133" s="2">
        <v>67</v>
      </c>
      <c r="EL133" s="2" t="s">
        <v>34</v>
      </c>
      <c r="EM133" s="2" t="s">
        <v>35</v>
      </c>
      <c r="EN133" s="2"/>
      <c r="EO133" s="2" t="s">
        <v>3</v>
      </c>
      <c r="EP133" s="2"/>
      <c r="EQ133" s="2">
        <v>1024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97</v>
      </c>
      <c r="FY133" s="2">
        <v>51</v>
      </c>
      <c r="FZ133" s="2"/>
      <c r="GA133" s="2" t="s">
        <v>3</v>
      </c>
      <c r="GB133" s="2"/>
      <c r="GC133" s="2"/>
      <c r="GD133" s="2">
        <v>1</v>
      </c>
      <c r="GE133" s="2"/>
      <c r="GF133" s="2">
        <v>-63099341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41"/>
        <v>0</v>
      </c>
      <c r="GM133" s="2">
        <f t="shared" si="142"/>
        <v>0</v>
      </c>
      <c r="GN133" s="2">
        <f t="shared" si="143"/>
        <v>0</v>
      </c>
      <c r="GO133" s="2">
        <f t="shared" si="144"/>
        <v>0</v>
      </c>
      <c r="GP133" s="2">
        <f t="shared" si="145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46"/>
        <v>0</v>
      </c>
      <c r="GW133" s="2">
        <v>1</v>
      </c>
      <c r="GX133" s="2">
        <f t="shared" si="147"/>
        <v>0</v>
      </c>
      <c r="GY133" s="2"/>
      <c r="GZ133" s="2"/>
      <c r="HA133" s="2">
        <v>0</v>
      </c>
      <c r="HB133" s="2">
        <v>0</v>
      </c>
      <c r="HC133" s="2">
        <f t="shared" si="148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18</v>
      </c>
      <c r="B134">
        <v>1</v>
      </c>
      <c r="C134">
        <v>219</v>
      </c>
      <c r="E134" t="s">
        <v>3</v>
      </c>
      <c r="F134" t="s">
        <v>125</v>
      </c>
      <c r="G134" t="s">
        <v>126</v>
      </c>
      <c r="H134" t="s">
        <v>127</v>
      </c>
      <c r="I134">
        <f>I132*J134</f>
        <v>0.65300000000000002</v>
      </c>
      <c r="J134">
        <v>0.65300000000000002</v>
      </c>
      <c r="K134">
        <v>0.65300000000000002</v>
      </c>
      <c r="O134">
        <f t="shared" si="118"/>
        <v>0</v>
      </c>
      <c r="P134">
        <f t="shared" si="119"/>
        <v>0</v>
      </c>
      <c r="Q134">
        <f t="shared" si="110"/>
        <v>0</v>
      </c>
      <c r="R134">
        <f t="shared" si="120"/>
        <v>0</v>
      </c>
      <c r="S134">
        <f t="shared" si="121"/>
        <v>0</v>
      </c>
      <c r="T134">
        <f t="shared" si="122"/>
        <v>0</v>
      </c>
      <c r="U134">
        <f t="shared" si="123"/>
        <v>0</v>
      </c>
      <c r="V134">
        <f t="shared" si="124"/>
        <v>0</v>
      </c>
      <c r="W134">
        <f t="shared" si="125"/>
        <v>0</v>
      </c>
      <c r="X134">
        <f t="shared" si="126"/>
        <v>0</v>
      </c>
      <c r="Y134">
        <f t="shared" si="127"/>
        <v>0</v>
      </c>
      <c r="AA134">
        <v>-1</v>
      </c>
      <c r="AB134">
        <f t="shared" si="128"/>
        <v>0</v>
      </c>
      <c r="AC134">
        <f t="shared" si="111"/>
        <v>0</v>
      </c>
      <c r="AD134">
        <f t="shared" si="112"/>
        <v>0</v>
      </c>
      <c r="AE134">
        <f t="shared" si="113"/>
        <v>0</v>
      </c>
      <c r="AF134">
        <f t="shared" si="114"/>
        <v>0</v>
      </c>
      <c r="AG134">
        <f t="shared" si="129"/>
        <v>0</v>
      </c>
      <c r="AH134">
        <f t="shared" si="115"/>
        <v>0</v>
      </c>
      <c r="AI134">
        <f t="shared" si="116"/>
        <v>0</v>
      </c>
      <c r="AJ134">
        <f t="shared" si="130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97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9.84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2</v>
      </c>
      <c r="BJ134" t="s">
        <v>3</v>
      </c>
      <c r="BM134">
        <v>67</v>
      </c>
      <c r="BN134">
        <v>405818574</v>
      </c>
      <c r="BO134" t="s">
        <v>3</v>
      </c>
      <c r="BP134">
        <v>0</v>
      </c>
      <c r="BQ134">
        <v>40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31"/>
        <v>0</v>
      </c>
      <c r="CQ134">
        <f t="shared" si="132"/>
        <v>0</v>
      </c>
      <c r="CR134">
        <f t="shared" si="117"/>
        <v>0</v>
      </c>
      <c r="CS134">
        <f t="shared" si="133"/>
        <v>0</v>
      </c>
      <c r="CT134">
        <f t="shared" si="134"/>
        <v>0</v>
      </c>
      <c r="CU134">
        <f t="shared" si="135"/>
        <v>0</v>
      </c>
      <c r="CV134">
        <f t="shared" si="136"/>
        <v>0</v>
      </c>
      <c r="CW134">
        <f t="shared" si="137"/>
        <v>0</v>
      </c>
      <c r="CX134">
        <f t="shared" si="138"/>
        <v>0</v>
      </c>
      <c r="CY134">
        <f t="shared" si="139"/>
        <v>0</v>
      </c>
      <c r="CZ134">
        <f t="shared" si="140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1009</v>
      </c>
      <c r="DV134" t="s">
        <v>127</v>
      </c>
      <c r="DW134" t="s">
        <v>127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405818696</v>
      </c>
      <c r="EF134">
        <v>40</v>
      </c>
      <c r="EG134" t="s">
        <v>33</v>
      </c>
      <c r="EH134">
        <v>0</v>
      </c>
      <c r="EI134" t="s">
        <v>3</v>
      </c>
      <c r="EJ134">
        <v>2</v>
      </c>
      <c r="EK134">
        <v>67</v>
      </c>
      <c r="EL134" t="s">
        <v>34</v>
      </c>
      <c r="EM134" t="s">
        <v>35</v>
      </c>
      <c r="EO134" t="s">
        <v>3</v>
      </c>
      <c r="EQ134">
        <v>1024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-63099341</v>
      </c>
      <c r="GG134">
        <v>2</v>
      </c>
      <c r="GH134">
        <v>1</v>
      </c>
      <c r="GI134">
        <v>5</v>
      </c>
      <c r="GJ134">
        <v>0</v>
      </c>
      <c r="GK134">
        <v>0</v>
      </c>
      <c r="GL134">
        <f t="shared" si="141"/>
        <v>0</v>
      </c>
      <c r="GM134">
        <f t="shared" si="142"/>
        <v>0</v>
      </c>
      <c r="GN134">
        <f t="shared" si="143"/>
        <v>0</v>
      </c>
      <c r="GO134">
        <f t="shared" si="144"/>
        <v>0</v>
      </c>
      <c r="GP134">
        <f t="shared" si="145"/>
        <v>0</v>
      </c>
      <c r="GR134">
        <v>0</v>
      </c>
      <c r="GS134">
        <v>3</v>
      </c>
      <c r="GT134">
        <v>0</v>
      </c>
      <c r="GU134" t="s">
        <v>3</v>
      </c>
      <c r="GV134">
        <f t="shared" si="146"/>
        <v>0</v>
      </c>
      <c r="GW134">
        <v>1</v>
      </c>
      <c r="GX134">
        <f t="shared" si="147"/>
        <v>0</v>
      </c>
      <c r="HA134">
        <v>0</v>
      </c>
      <c r="HB134">
        <v>0</v>
      </c>
      <c r="HC134">
        <f t="shared" si="14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18</v>
      </c>
      <c r="B135" s="2">
        <v>1</v>
      </c>
      <c r="C135" s="2">
        <v>201</v>
      </c>
      <c r="D135" s="2"/>
      <c r="E135" s="2" t="s">
        <v>3</v>
      </c>
      <c r="F135" s="2" t="s">
        <v>192</v>
      </c>
      <c r="G135" s="2" t="s">
        <v>193</v>
      </c>
      <c r="H135" s="2" t="s">
        <v>61</v>
      </c>
      <c r="I135" s="2">
        <f>I131*J135</f>
        <v>1</v>
      </c>
      <c r="J135" s="2">
        <v>1</v>
      </c>
      <c r="K135" s="2">
        <v>1</v>
      </c>
      <c r="L135" s="2"/>
      <c r="M135" s="2"/>
      <c r="N135" s="2"/>
      <c r="O135" s="2">
        <f t="shared" si="118"/>
        <v>0</v>
      </c>
      <c r="P135" s="2">
        <f t="shared" si="119"/>
        <v>0</v>
      </c>
      <c r="Q135" s="2">
        <f t="shared" si="110"/>
        <v>0</v>
      </c>
      <c r="R135" s="2">
        <f t="shared" si="120"/>
        <v>0</v>
      </c>
      <c r="S135" s="2">
        <f t="shared" si="121"/>
        <v>0</v>
      </c>
      <c r="T135" s="2">
        <f t="shared" si="122"/>
        <v>0</v>
      </c>
      <c r="U135" s="2">
        <f t="shared" si="123"/>
        <v>0</v>
      </c>
      <c r="V135" s="2">
        <f t="shared" si="124"/>
        <v>0</v>
      </c>
      <c r="W135" s="2">
        <f t="shared" si="125"/>
        <v>0</v>
      </c>
      <c r="X135" s="2">
        <f t="shared" si="126"/>
        <v>0</v>
      </c>
      <c r="Y135" s="2">
        <f t="shared" si="127"/>
        <v>0</v>
      </c>
      <c r="Z135" s="2"/>
      <c r="AA135" s="2">
        <v>-1</v>
      </c>
      <c r="AB135" s="2">
        <f t="shared" si="128"/>
        <v>0</v>
      </c>
      <c r="AC135" s="2">
        <f t="shared" si="111"/>
        <v>0</v>
      </c>
      <c r="AD135" s="2">
        <f t="shared" si="112"/>
        <v>0</v>
      </c>
      <c r="AE135" s="2">
        <f t="shared" si="113"/>
        <v>0</v>
      </c>
      <c r="AF135" s="2">
        <f t="shared" si="114"/>
        <v>0</v>
      </c>
      <c r="AG135" s="2">
        <f t="shared" si="129"/>
        <v>0</v>
      </c>
      <c r="AH135" s="2">
        <f t="shared" si="115"/>
        <v>0</v>
      </c>
      <c r="AI135" s="2">
        <f t="shared" si="116"/>
        <v>0</v>
      </c>
      <c r="AJ135" s="2">
        <f t="shared" si="130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97</v>
      </c>
      <c r="AU135" s="2">
        <v>51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2</v>
      </c>
      <c r="BJ135" s="2" t="s">
        <v>3</v>
      </c>
      <c r="BK135" s="2"/>
      <c r="BL135" s="2"/>
      <c r="BM135" s="2">
        <v>67</v>
      </c>
      <c r="BN135" s="2">
        <v>405818574</v>
      </c>
      <c r="BO135" s="2" t="s">
        <v>3</v>
      </c>
      <c r="BP135" s="2">
        <v>0</v>
      </c>
      <c r="BQ135" s="2">
        <v>40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97</v>
      </c>
      <c r="CA135" s="2">
        <v>51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31"/>
        <v>0</v>
      </c>
      <c r="CQ135" s="2">
        <f t="shared" si="132"/>
        <v>0</v>
      </c>
      <c r="CR135" s="2">
        <f t="shared" si="117"/>
        <v>0</v>
      </c>
      <c r="CS135" s="2">
        <f t="shared" si="133"/>
        <v>0</v>
      </c>
      <c r="CT135" s="2">
        <f t="shared" si="134"/>
        <v>0</v>
      </c>
      <c r="CU135" s="2">
        <f t="shared" si="135"/>
        <v>0</v>
      </c>
      <c r="CV135" s="2">
        <f t="shared" si="136"/>
        <v>0</v>
      </c>
      <c r="CW135" s="2">
        <f t="shared" si="137"/>
        <v>0</v>
      </c>
      <c r="CX135" s="2">
        <f t="shared" si="138"/>
        <v>0</v>
      </c>
      <c r="CY135" s="2">
        <f t="shared" si="139"/>
        <v>0</v>
      </c>
      <c r="CZ135" s="2">
        <f t="shared" si="140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1010</v>
      </c>
      <c r="DV135" s="2" t="s">
        <v>61</v>
      </c>
      <c r="DW135" s="2" t="s">
        <v>61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405818696</v>
      </c>
      <c r="EF135" s="2">
        <v>40</v>
      </c>
      <c r="EG135" s="2" t="s">
        <v>33</v>
      </c>
      <c r="EH135" s="2">
        <v>0</v>
      </c>
      <c r="EI135" s="2" t="s">
        <v>3</v>
      </c>
      <c r="EJ135" s="2">
        <v>2</v>
      </c>
      <c r="EK135" s="2">
        <v>67</v>
      </c>
      <c r="EL135" s="2" t="s">
        <v>34</v>
      </c>
      <c r="EM135" s="2" t="s">
        <v>35</v>
      </c>
      <c r="EN135" s="2"/>
      <c r="EO135" s="2" t="s">
        <v>3</v>
      </c>
      <c r="EP135" s="2"/>
      <c r="EQ135" s="2">
        <v>1024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97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1423820134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41"/>
        <v>0</v>
      </c>
      <c r="GM135" s="2">
        <f t="shared" si="142"/>
        <v>0</v>
      </c>
      <c r="GN135" s="2">
        <f t="shared" si="143"/>
        <v>0</v>
      </c>
      <c r="GO135" s="2">
        <f t="shared" si="144"/>
        <v>0</v>
      </c>
      <c r="GP135" s="2">
        <f t="shared" si="145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46"/>
        <v>0</v>
      </c>
      <c r="GW135" s="2">
        <v>1</v>
      </c>
      <c r="GX135" s="2">
        <f t="shared" si="147"/>
        <v>0</v>
      </c>
      <c r="GY135" s="2"/>
      <c r="GZ135" s="2"/>
      <c r="HA135" s="2">
        <v>0</v>
      </c>
      <c r="HB135" s="2">
        <v>0</v>
      </c>
      <c r="HC135" s="2">
        <f t="shared" si="148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18</v>
      </c>
      <c r="B136">
        <v>1</v>
      </c>
      <c r="C136">
        <v>220</v>
      </c>
      <c r="E136" t="s">
        <v>3</v>
      </c>
      <c r="F136" t="s">
        <v>192</v>
      </c>
      <c r="G136" t="s">
        <v>193</v>
      </c>
      <c r="H136" t="s">
        <v>61</v>
      </c>
      <c r="I136">
        <f>I132*J136</f>
        <v>1</v>
      </c>
      <c r="J136">
        <v>1</v>
      </c>
      <c r="K136">
        <v>1</v>
      </c>
      <c r="O136">
        <f t="shared" si="118"/>
        <v>0</v>
      </c>
      <c r="P136">
        <f t="shared" si="119"/>
        <v>0</v>
      </c>
      <c r="Q136">
        <f t="shared" si="110"/>
        <v>0</v>
      </c>
      <c r="R136">
        <f t="shared" si="120"/>
        <v>0</v>
      </c>
      <c r="S136">
        <f t="shared" si="121"/>
        <v>0</v>
      </c>
      <c r="T136">
        <f t="shared" si="122"/>
        <v>0</v>
      </c>
      <c r="U136">
        <f t="shared" si="123"/>
        <v>0</v>
      </c>
      <c r="V136">
        <f t="shared" si="124"/>
        <v>0</v>
      </c>
      <c r="W136">
        <f t="shared" si="125"/>
        <v>0</v>
      </c>
      <c r="X136">
        <f t="shared" si="126"/>
        <v>0</v>
      </c>
      <c r="Y136">
        <f t="shared" si="127"/>
        <v>0</v>
      </c>
      <c r="AA136">
        <v>-1</v>
      </c>
      <c r="AB136">
        <f t="shared" si="128"/>
        <v>0</v>
      </c>
      <c r="AC136">
        <f t="shared" si="111"/>
        <v>0</v>
      </c>
      <c r="AD136">
        <f t="shared" si="112"/>
        <v>0</v>
      </c>
      <c r="AE136">
        <f t="shared" si="113"/>
        <v>0</v>
      </c>
      <c r="AF136">
        <f t="shared" si="114"/>
        <v>0</v>
      </c>
      <c r="AG136">
        <f t="shared" si="129"/>
        <v>0</v>
      </c>
      <c r="AH136">
        <f t="shared" si="115"/>
        <v>0</v>
      </c>
      <c r="AI136">
        <f t="shared" si="116"/>
        <v>0</v>
      </c>
      <c r="AJ136">
        <f t="shared" si="13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9.84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67</v>
      </c>
      <c r="BN136">
        <v>405818574</v>
      </c>
      <c r="BO136" t="s">
        <v>3</v>
      </c>
      <c r="BP136">
        <v>0</v>
      </c>
      <c r="BQ136">
        <v>40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31"/>
        <v>0</v>
      </c>
      <c r="CQ136">
        <f t="shared" si="132"/>
        <v>0</v>
      </c>
      <c r="CR136">
        <f t="shared" si="117"/>
        <v>0</v>
      </c>
      <c r="CS136">
        <f t="shared" si="133"/>
        <v>0</v>
      </c>
      <c r="CT136">
        <f t="shared" si="134"/>
        <v>0</v>
      </c>
      <c r="CU136">
        <f t="shared" si="135"/>
        <v>0</v>
      </c>
      <c r="CV136">
        <f t="shared" si="136"/>
        <v>0</v>
      </c>
      <c r="CW136">
        <f t="shared" si="137"/>
        <v>0</v>
      </c>
      <c r="CX136">
        <f t="shared" si="138"/>
        <v>0</v>
      </c>
      <c r="CY136">
        <f t="shared" si="139"/>
        <v>0</v>
      </c>
      <c r="CZ136">
        <f t="shared" si="140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61</v>
      </c>
      <c r="DW136" t="s">
        <v>61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405818696</v>
      </c>
      <c r="EF136">
        <v>40</v>
      </c>
      <c r="EG136" t="s">
        <v>33</v>
      </c>
      <c r="EH136">
        <v>0</v>
      </c>
      <c r="EI136" t="s">
        <v>3</v>
      </c>
      <c r="EJ136">
        <v>2</v>
      </c>
      <c r="EK136">
        <v>67</v>
      </c>
      <c r="EL136" t="s">
        <v>34</v>
      </c>
      <c r="EM136" t="s">
        <v>35</v>
      </c>
      <c r="EO136" t="s">
        <v>3</v>
      </c>
      <c r="EQ136">
        <v>1024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1423820134</v>
      </c>
      <c r="GG136">
        <v>2</v>
      </c>
      <c r="GH136">
        <v>1</v>
      </c>
      <c r="GI136">
        <v>5</v>
      </c>
      <c r="GJ136">
        <v>0</v>
      </c>
      <c r="GK136">
        <v>0</v>
      </c>
      <c r="GL136">
        <f t="shared" si="141"/>
        <v>0</v>
      </c>
      <c r="GM136">
        <f t="shared" si="142"/>
        <v>0</v>
      </c>
      <c r="GN136">
        <f t="shared" si="143"/>
        <v>0</v>
      </c>
      <c r="GO136">
        <f t="shared" si="144"/>
        <v>0</v>
      </c>
      <c r="GP136">
        <f t="shared" si="145"/>
        <v>0</v>
      </c>
      <c r="GR136">
        <v>0</v>
      </c>
      <c r="GS136">
        <v>3</v>
      </c>
      <c r="GT136">
        <v>0</v>
      </c>
      <c r="GU136" t="s">
        <v>3</v>
      </c>
      <c r="GV136">
        <f t="shared" si="146"/>
        <v>0</v>
      </c>
      <c r="GW136">
        <v>1</v>
      </c>
      <c r="GX136">
        <f t="shared" si="147"/>
        <v>0</v>
      </c>
      <c r="HA136">
        <v>0</v>
      </c>
      <c r="HB136">
        <v>0</v>
      </c>
      <c r="HC136">
        <f t="shared" si="14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18</v>
      </c>
      <c r="B137" s="2">
        <v>1</v>
      </c>
      <c r="C137" s="2">
        <v>202</v>
      </c>
      <c r="D137" s="2"/>
      <c r="E137" s="2" t="s">
        <v>3</v>
      </c>
      <c r="F137" s="2" t="s">
        <v>171</v>
      </c>
      <c r="G137" s="2" t="s">
        <v>172</v>
      </c>
      <c r="H137" s="2" t="s">
        <v>61</v>
      </c>
      <c r="I137" s="2">
        <f>I131*J137</f>
        <v>12.2</v>
      </c>
      <c r="J137" s="2">
        <v>12.2</v>
      </c>
      <c r="K137" s="2">
        <v>12.2</v>
      </c>
      <c r="L137" s="2"/>
      <c r="M137" s="2"/>
      <c r="N137" s="2"/>
      <c r="O137" s="2">
        <f t="shared" si="118"/>
        <v>0</v>
      </c>
      <c r="P137" s="2">
        <f t="shared" si="119"/>
        <v>0</v>
      </c>
      <c r="Q137" s="2">
        <f t="shared" si="110"/>
        <v>0</v>
      </c>
      <c r="R137" s="2">
        <f t="shared" si="120"/>
        <v>0</v>
      </c>
      <c r="S137" s="2">
        <f t="shared" si="121"/>
        <v>0</v>
      </c>
      <c r="T137" s="2">
        <f t="shared" si="122"/>
        <v>0</v>
      </c>
      <c r="U137" s="2">
        <f t="shared" si="123"/>
        <v>0</v>
      </c>
      <c r="V137" s="2">
        <f t="shared" si="124"/>
        <v>0</v>
      </c>
      <c r="W137" s="2">
        <f t="shared" si="125"/>
        <v>0</v>
      </c>
      <c r="X137" s="2">
        <f t="shared" si="126"/>
        <v>0</v>
      </c>
      <c r="Y137" s="2">
        <f t="shared" si="127"/>
        <v>0</v>
      </c>
      <c r="Z137" s="2"/>
      <c r="AA137" s="2">
        <v>-1</v>
      </c>
      <c r="AB137" s="2">
        <f t="shared" si="128"/>
        <v>0</v>
      </c>
      <c r="AC137" s="2">
        <f t="shared" si="111"/>
        <v>0</v>
      </c>
      <c r="AD137" s="2">
        <f t="shared" si="112"/>
        <v>0</v>
      </c>
      <c r="AE137" s="2">
        <f t="shared" si="113"/>
        <v>0</v>
      </c>
      <c r="AF137" s="2">
        <f t="shared" si="114"/>
        <v>0</v>
      </c>
      <c r="AG137" s="2">
        <f t="shared" si="129"/>
        <v>0</v>
      </c>
      <c r="AH137" s="2">
        <f t="shared" si="115"/>
        <v>0</v>
      </c>
      <c r="AI137" s="2">
        <f t="shared" si="116"/>
        <v>0</v>
      </c>
      <c r="AJ137" s="2">
        <f t="shared" si="130"/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97</v>
      </c>
      <c r="AU137" s="2">
        <v>51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2</v>
      </c>
      <c r="BJ137" s="2" t="s">
        <v>3</v>
      </c>
      <c r="BK137" s="2"/>
      <c r="BL137" s="2"/>
      <c r="BM137" s="2">
        <v>67</v>
      </c>
      <c r="BN137" s="2">
        <v>405818574</v>
      </c>
      <c r="BO137" s="2" t="s">
        <v>3</v>
      </c>
      <c r="BP137" s="2">
        <v>0</v>
      </c>
      <c r="BQ137" s="2">
        <v>40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97</v>
      </c>
      <c r="CA137" s="2">
        <v>51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31"/>
        <v>0</v>
      </c>
      <c r="CQ137" s="2">
        <f t="shared" si="132"/>
        <v>0</v>
      </c>
      <c r="CR137" s="2">
        <f t="shared" si="117"/>
        <v>0</v>
      </c>
      <c r="CS137" s="2">
        <f t="shared" si="133"/>
        <v>0</v>
      </c>
      <c r="CT137" s="2">
        <f t="shared" si="134"/>
        <v>0</v>
      </c>
      <c r="CU137" s="2">
        <f t="shared" si="135"/>
        <v>0</v>
      </c>
      <c r="CV137" s="2">
        <f t="shared" si="136"/>
        <v>0</v>
      </c>
      <c r="CW137" s="2">
        <f t="shared" si="137"/>
        <v>0</v>
      </c>
      <c r="CX137" s="2">
        <f t="shared" si="138"/>
        <v>0</v>
      </c>
      <c r="CY137" s="2">
        <f t="shared" si="139"/>
        <v>0</v>
      </c>
      <c r="CZ137" s="2">
        <f t="shared" si="140"/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1010</v>
      </c>
      <c r="DV137" s="2" t="s">
        <v>61</v>
      </c>
      <c r="DW137" s="2" t="s">
        <v>61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405818696</v>
      </c>
      <c r="EF137" s="2">
        <v>40</v>
      </c>
      <c r="EG137" s="2" t="s">
        <v>33</v>
      </c>
      <c r="EH137" s="2">
        <v>0</v>
      </c>
      <c r="EI137" s="2" t="s">
        <v>3</v>
      </c>
      <c r="EJ137" s="2">
        <v>2</v>
      </c>
      <c r="EK137" s="2">
        <v>67</v>
      </c>
      <c r="EL137" s="2" t="s">
        <v>34</v>
      </c>
      <c r="EM137" s="2" t="s">
        <v>35</v>
      </c>
      <c r="EN137" s="2"/>
      <c r="EO137" s="2" t="s">
        <v>3</v>
      </c>
      <c r="EP137" s="2"/>
      <c r="EQ137" s="2">
        <v>1024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97</v>
      </c>
      <c r="FY137" s="2">
        <v>51</v>
      </c>
      <c r="FZ137" s="2"/>
      <c r="GA137" s="2" t="s">
        <v>3</v>
      </c>
      <c r="GB137" s="2"/>
      <c r="GC137" s="2"/>
      <c r="GD137" s="2">
        <v>1</v>
      </c>
      <c r="GE137" s="2"/>
      <c r="GF137" s="2">
        <v>2091361781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41"/>
        <v>0</v>
      </c>
      <c r="GM137" s="2">
        <f t="shared" si="142"/>
        <v>0</v>
      </c>
      <c r="GN137" s="2">
        <f t="shared" si="143"/>
        <v>0</v>
      </c>
      <c r="GO137" s="2">
        <f t="shared" si="144"/>
        <v>0</v>
      </c>
      <c r="GP137" s="2">
        <f t="shared" si="145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46"/>
        <v>0</v>
      </c>
      <c r="GW137" s="2">
        <v>1</v>
      </c>
      <c r="GX137" s="2">
        <f t="shared" si="147"/>
        <v>0</v>
      </c>
      <c r="GY137" s="2"/>
      <c r="GZ137" s="2"/>
      <c r="HA137" s="2">
        <v>0</v>
      </c>
      <c r="HB137" s="2">
        <v>0</v>
      </c>
      <c r="HC137" s="2">
        <f t="shared" si="148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18</v>
      </c>
      <c r="B138">
        <v>1</v>
      </c>
      <c r="C138">
        <v>221</v>
      </c>
      <c r="E138" t="s">
        <v>3</v>
      </c>
      <c r="F138" t="s">
        <v>171</v>
      </c>
      <c r="G138" t="s">
        <v>172</v>
      </c>
      <c r="H138" t="s">
        <v>61</v>
      </c>
      <c r="I138">
        <f>I132*J138</f>
        <v>12.2</v>
      </c>
      <c r="J138">
        <v>12.2</v>
      </c>
      <c r="K138">
        <v>12.2</v>
      </c>
      <c r="O138">
        <f t="shared" si="118"/>
        <v>0</v>
      </c>
      <c r="P138">
        <f t="shared" si="119"/>
        <v>0</v>
      </c>
      <c r="Q138">
        <f t="shared" si="110"/>
        <v>0</v>
      </c>
      <c r="R138">
        <f t="shared" si="120"/>
        <v>0</v>
      </c>
      <c r="S138">
        <f t="shared" si="121"/>
        <v>0</v>
      </c>
      <c r="T138">
        <f t="shared" si="122"/>
        <v>0</v>
      </c>
      <c r="U138">
        <f t="shared" si="123"/>
        <v>0</v>
      </c>
      <c r="V138">
        <f t="shared" si="124"/>
        <v>0</v>
      </c>
      <c r="W138">
        <f t="shared" si="125"/>
        <v>0</v>
      </c>
      <c r="X138">
        <f t="shared" si="126"/>
        <v>0</v>
      </c>
      <c r="Y138">
        <f t="shared" si="127"/>
        <v>0</v>
      </c>
      <c r="AA138">
        <v>-1</v>
      </c>
      <c r="AB138">
        <f t="shared" si="128"/>
        <v>0</v>
      </c>
      <c r="AC138">
        <f t="shared" si="111"/>
        <v>0</v>
      </c>
      <c r="AD138">
        <f t="shared" si="112"/>
        <v>0</v>
      </c>
      <c r="AE138">
        <f t="shared" si="113"/>
        <v>0</v>
      </c>
      <c r="AF138">
        <f t="shared" si="114"/>
        <v>0</v>
      </c>
      <c r="AG138">
        <f t="shared" si="129"/>
        <v>0</v>
      </c>
      <c r="AH138">
        <f t="shared" si="115"/>
        <v>0</v>
      </c>
      <c r="AI138">
        <f t="shared" si="116"/>
        <v>0</v>
      </c>
      <c r="AJ138">
        <f t="shared" si="130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97</v>
      </c>
      <c r="AU138">
        <v>51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9.84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3</v>
      </c>
      <c r="BM138">
        <v>67</v>
      </c>
      <c r="BN138">
        <v>405818574</v>
      </c>
      <c r="BO138" t="s">
        <v>3</v>
      </c>
      <c r="BP138">
        <v>0</v>
      </c>
      <c r="BQ138">
        <v>40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97</v>
      </c>
      <c r="CA138">
        <v>51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31"/>
        <v>0</v>
      </c>
      <c r="CQ138">
        <f t="shared" si="132"/>
        <v>0</v>
      </c>
      <c r="CR138">
        <f t="shared" si="117"/>
        <v>0</v>
      </c>
      <c r="CS138">
        <f t="shared" si="133"/>
        <v>0</v>
      </c>
      <c r="CT138">
        <f t="shared" si="134"/>
        <v>0</v>
      </c>
      <c r="CU138">
        <f t="shared" si="135"/>
        <v>0</v>
      </c>
      <c r="CV138">
        <f t="shared" si="136"/>
        <v>0</v>
      </c>
      <c r="CW138">
        <f t="shared" si="137"/>
        <v>0</v>
      </c>
      <c r="CX138">
        <f t="shared" si="138"/>
        <v>0</v>
      </c>
      <c r="CY138">
        <f t="shared" si="139"/>
        <v>0</v>
      </c>
      <c r="CZ138">
        <f t="shared" si="140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61</v>
      </c>
      <c r="DW138" t="s">
        <v>61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405818696</v>
      </c>
      <c r="EF138">
        <v>40</v>
      </c>
      <c r="EG138" t="s">
        <v>33</v>
      </c>
      <c r="EH138">
        <v>0</v>
      </c>
      <c r="EI138" t="s">
        <v>3</v>
      </c>
      <c r="EJ138">
        <v>2</v>
      </c>
      <c r="EK138">
        <v>67</v>
      </c>
      <c r="EL138" t="s">
        <v>34</v>
      </c>
      <c r="EM138" t="s">
        <v>35</v>
      </c>
      <c r="EO138" t="s">
        <v>3</v>
      </c>
      <c r="EQ138">
        <v>1024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97</v>
      </c>
      <c r="FY138">
        <v>51</v>
      </c>
      <c r="GA138" t="s">
        <v>3</v>
      </c>
      <c r="GD138">
        <v>1</v>
      </c>
      <c r="GF138">
        <v>2091361781</v>
      </c>
      <c r="GG138">
        <v>2</v>
      </c>
      <c r="GH138">
        <v>1</v>
      </c>
      <c r="GI138">
        <v>5</v>
      </c>
      <c r="GJ138">
        <v>0</v>
      </c>
      <c r="GK138">
        <v>0</v>
      </c>
      <c r="GL138">
        <f t="shared" si="141"/>
        <v>0</v>
      </c>
      <c r="GM138">
        <f t="shared" si="142"/>
        <v>0</v>
      </c>
      <c r="GN138">
        <f t="shared" si="143"/>
        <v>0</v>
      </c>
      <c r="GO138">
        <f t="shared" si="144"/>
        <v>0</v>
      </c>
      <c r="GP138">
        <f t="shared" si="145"/>
        <v>0</v>
      </c>
      <c r="GR138">
        <v>0</v>
      </c>
      <c r="GS138">
        <v>3</v>
      </c>
      <c r="GT138">
        <v>0</v>
      </c>
      <c r="GU138" t="s">
        <v>3</v>
      </c>
      <c r="GV138">
        <f t="shared" si="146"/>
        <v>0</v>
      </c>
      <c r="GW138">
        <v>1</v>
      </c>
      <c r="GX138">
        <f t="shared" si="147"/>
        <v>0</v>
      </c>
      <c r="HA138">
        <v>0</v>
      </c>
      <c r="HB138">
        <v>0</v>
      </c>
      <c r="HC138">
        <f t="shared" si="14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18</v>
      </c>
      <c r="B139" s="2">
        <v>1</v>
      </c>
      <c r="C139" s="2">
        <v>203</v>
      </c>
      <c r="D139" s="2"/>
      <c r="E139" s="2" t="s">
        <v>3</v>
      </c>
      <c r="F139" s="2" t="s">
        <v>194</v>
      </c>
      <c r="G139" s="2" t="s">
        <v>195</v>
      </c>
      <c r="H139" s="2" t="s">
        <v>39</v>
      </c>
      <c r="I139" s="2">
        <f>I131*J139</f>
        <v>1.2E-2</v>
      </c>
      <c r="J139" s="2">
        <v>1.2E-2</v>
      </c>
      <c r="K139" s="2">
        <v>1.2E-2</v>
      </c>
      <c r="L139" s="2"/>
      <c r="M139" s="2"/>
      <c r="N139" s="2"/>
      <c r="O139" s="2">
        <f t="shared" si="118"/>
        <v>0</v>
      </c>
      <c r="P139" s="2">
        <f t="shared" si="119"/>
        <v>0</v>
      </c>
      <c r="Q139" s="2">
        <f t="shared" si="110"/>
        <v>0</v>
      </c>
      <c r="R139" s="2">
        <f t="shared" si="120"/>
        <v>0</v>
      </c>
      <c r="S139" s="2">
        <f t="shared" si="121"/>
        <v>0</v>
      </c>
      <c r="T139" s="2">
        <f t="shared" si="122"/>
        <v>0</v>
      </c>
      <c r="U139" s="2">
        <f t="shared" si="123"/>
        <v>0</v>
      </c>
      <c r="V139" s="2">
        <f t="shared" si="124"/>
        <v>0</v>
      </c>
      <c r="W139" s="2">
        <f t="shared" si="125"/>
        <v>0</v>
      </c>
      <c r="X139" s="2">
        <f t="shared" si="126"/>
        <v>0</v>
      </c>
      <c r="Y139" s="2">
        <f t="shared" si="127"/>
        <v>0</v>
      </c>
      <c r="Z139" s="2"/>
      <c r="AA139" s="2">
        <v>-1</v>
      </c>
      <c r="AB139" s="2">
        <f t="shared" si="128"/>
        <v>0</v>
      </c>
      <c r="AC139" s="2">
        <f t="shared" si="111"/>
        <v>0</v>
      </c>
      <c r="AD139" s="2">
        <f t="shared" si="112"/>
        <v>0</v>
      </c>
      <c r="AE139" s="2">
        <f t="shared" si="113"/>
        <v>0</v>
      </c>
      <c r="AF139" s="2">
        <f t="shared" si="114"/>
        <v>0</v>
      </c>
      <c r="AG139" s="2">
        <f t="shared" si="129"/>
        <v>0</v>
      </c>
      <c r="AH139" s="2">
        <f t="shared" si="115"/>
        <v>0</v>
      </c>
      <c r="AI139" s="2">
        <f t="shared" si="116"/>
        <v>0</v>
      </c>
      <c r="AJ139" s="2">
        <f t="shared" si="130"/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97</v>
      </c>
      <c r="AU139" s="2">
        <v>51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2</v>
      </c>
      <c r="BJ139" s="2" t="s">
        <v>3</v>
      </c>
      <c r="BK139" s="2"/>
      <c r="BL139" s="2"/>
      <c r="BM139" s="2">
        <v>67</v>
      </c>
      <c r="BN139" s="2">
        <v>405818574</v>
      </c>
      <c r="BO139" s="2" t="s">
        <v>3</v>
      </c>
      <c r="BP139" s="2">
        <v>0</v>
      </c>
      <c r="BQ139" s="2">
        <v>40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97</v>
      </c>
      <c r="CA139" s="2">
        <v>51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31"/>
        <v>0</v>
      </c>
      <c r="CQ139" s="2">
        <f t="shared" si="132"/>
        <v>0</v>
      </c>
      <c r="CR139" s="2">
        <f t="shared" si="117"/>
        <v>0</v>
      </c>
      <c r="CS139" s="2">
        <f t="shared" si="133"/>
        <v>0</v>
      </c>
      <c r="CT139" s="2">
        <f t="shared" si="134"/>
        <v>0</v>
      </c>
      <c r="CU139" s="2">
        <f t="shared" si="135"/>
        <v>0</v>
      </c>
      <c r="CV139" s="2">
        <f t="shared" si="136"/>
        <v>0</v>
      </c>
      <c r="CW139" s="2">
        <f t="shared" si="137"/>
        <v>0</v>
      </c>
      <c r="CX139" s="2">
        <f t="shared" si="138"/>
        <v>0</v>
      </c>
      <c r="CY139" s="2">
        <f t="shared" si="139"/>
        <v>0</v>
      </c>
      <c r="CZ139" s="2">
        <f t="shared" si="140"/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1009</v>
      </c>
      <c r="DV139" s="2" t="s">
        <v>39</v>
      </c>
      <c r="DW139" s="2" t="s">
        <v>39</v>
      </c>
      <c r="DX139" s="2">
        <v>1000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405818696</v>
      </c>
      <c r="EF139" s="2">
        <v>40</v>
      </c>
      <c r="EG139" s="2" t="s">
        <v>33</v>
      </c>
      <c r="EH139" s="2">
        <v>0</v>
      </c>
      <c r="EI139" s="2" t="s">
        <v>3</v>
      </c>
      <c r="EJ139" s="2">
        <v>2</v>
      </c>
      <c r="EK139" s="2">
        <v>67</v>
      </c>
      <c r="EL139" s="2" t="s">
        <v>34</v>
      </c>
      <c r="EM139" s="2" t="s">
        <v>35</v>
      </c>
      <c r="EN139" s="2"/>
      <c r="EO139" s="2" t="s">
        <v>3</v>
      </c>
      <c r="EP139" s="2"/>
      <c r="EQ139" s="2">
        <v>1024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97</v>
      </c>
      <c r="FY139" s="2">
        <v>51</v>
      </c>
      <c r="FZ139" s="2"/>
      <c r="GA139" s="2" t="s">
        <v>3</v>
      </c>
      <c r="GB139" s="2"/>
      <c r="GC139" s="2"/>
      <c r="GD139" s="2">
        <v>1</v>
      </c>
      <c r="GE139" s="2"/>
      <c r="GF139" s="2">
        <v>-21282126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141"/>
        <v>0</v>
      </c>
      <c r="GM139" s="2">
        <f t="shared" si="142"/>
        <v>0</v>
      </c>
      <c r="GN139" s="2">
        <f t="shared" si="143"/>
        <v>0</v>
      </c>
      <c r="GO139" s="2">
        <f t="shared" si="144"/>
        <v>0</v>
      </c>
      <c r="GP139" s="2">
        <f t="shared" si="145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46"/>
        <v>0</v>
      </c>
      <c r="GW139" s="2">
        <v>1</v>
      </c>
      <c r="GX139" s="2">
        <f t="shared" si="147"/>
        <v>0</v>
      </c>
      <c r="GY139" s="2"/>
      <c r="GZ139" s="2"/>
      <c r="HA139" s="2">
        <v>0</v>
      </c>
      <c r="HB139" s="2">
        <v>0</v>
      </c>
      <c r="HC139" s="2">
        <f t="shared" si="148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18</v>
      </c>
      <c r="B140">
        <v>1</v>
      </c>
      <c r="C140">
        <v>222</v>
      </c>
      <c r="E140" t="s">
        <v>3</v>
      </c>
      <c r="F140" t="s">
        <v>194</v>
      </c>
      <c r="G140" t="s">
        <v>195</v>
      </c>
      <c r="H140" t="s">
        <v>39</v>
      </c>
      <c r="I140">
        <f>I132*J140</f>
        <v>1.2E-2</v>
      </c>
      <c r="J140">
        <v>1.2E-2</v>
      </c>
      <c r="K140">
        <v>1.2E-2</v>
      </c>
      <c r="O140">
        <f t="shared" si="118"/>
        <v>0</v>
      </c>
      <c r="P140">
        <f t="shared" si="119"/>
        <v>0</v>
      </c>
      <c r="Q140">
        <f t="shared" si="110"/>
        <v>0</v>
      </c>
      <c r="R140">
        <f t="shared" si="120"/>
        <v>0</v>
      </c>
      <c r="S140">
        <f t="shared" si="121"/>
        <v>0</v>
      </c>
      <c r="T140">
        <f t="shared" si="122"/>
        <v>0</v>
      </c>
      <c r="U140">
        <f t="shared" si="123"/>
        <v>0</v>
      </c>
      <c r="V140">
        <f t="shared" si="124"/>
        <v>0</v>
      </c>
      <c r="W140">
        <f t="shared" si="125"/>
        <v>0</v>
      </c>
      <c r="X140">
        <f t="shared" si="126"/>
        <v>0</v>
      </c>
      <c r="Y140">
        <f t="shared" si="127"/>
        <v>0</v>
      </c>
      <c r="AA140">
        <v>-1</v>
      </c>
      <c r="AB140">
        <f t="shared" si="128"/>
        <v>0</v>
      </c>
      <c r="AC140">
        <f t="shared" si="111"/>
        <v>0</v>
      </c>
      <c r="AD140">
        <f t="shared" si="112"/>
        <v>0</v>
      </c>
      <c r="AE140">
        <f t="shared" si="113"/>
        <v>0</v>
      </c>
      <c r="AF140">
        <f t="shared" si="114"/>
        <v>0</v>
      </c>
      <c r="AG140">
        <f t="shared" si="129"/>
        <v>0</v>
      </c>
      <c r="AH140">
        <f t="shared" si="115"/>
        <v>0</v>
      </c>
      <c r="AI140">
        <f t="shared" si="116"/>
        <v>0</v>
      </c>
      <c r="AJ140">
        <f t="shared" si="130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97</v>
      </c>
      <c r="AU140">
        <v>51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9.84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3</v>
      </c>
      <c r="BM140">
        <v>67</v>
      </c>
      <c r="BN140">
        <v>405818574</v>
      </c>
      <c r="BO140" t="s">
        <v>3</v>
      </c>
      <c r="BP140">
        <v>0</v>
      </c>
      <c r="BQ140">
        <v>40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97</v>
      </c>
      <c r="CA140">
        <v>51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31"/>
        <v>0</v>
      </c>
      <c r="CQ140">
        <f t="shared" si="132"/>
        <v>0</v>
      </c>
      <c r="CR140">
        <f t="shared" si="117"/>
        <v>0</v>
      </c>
      <c r="CS140">
        <f t="shared" si="133"/>
        <v>0</v>
      </c>
      <c r="CT140">
        <f t="shared" si="134"/>
        <v>0</v>
      </c>
      <c r="CU140">
        <f t="shared" si="135"/>
        <v>0</v>
      </c>
      <c r="CV140">
        <f t="shared" si="136"/>
        <v>0</v>
      </c>
      <c r="CW140">
        <f t="shared" si="137"/>
        <v>0</v>
      </c>
      <c r="CX140">
        <f t="shared" si="138"/>
        <v>0</v>
      </c>
      <c r="CY140">
        <f t="shared" si="139"/>
        <v>0</v>
      </c>
      <c r="CZ140">
        <f t="shared" si="140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39</v>
      </c>
      <c r="DW140" t="s">
        <v>39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405818696</v>
      </c>
      <c r="EF140">
        <v>40</v>
      </c>
      <c r="EG140" t="s">
        <v>33</v>
      </c>
      <c r="EH140">
        <v>0</v>
      </c>
      <c r="EI140" t="s">
        <v>3</v>
      </c>
      <c r="EJ140">
        <v>2</v>
      </c>
      <c r="EK140">
        <v>67</v>
      </c>
      <c r="EL140" t="s">
        <v>34</v>
      </c>
      <c r="EM140" t="s">
        <v>35</v>
      </c>
      <c r="EO140" t="s">
        <v>3</v>
      </c>
      <c r="EQ140">
        <v>1024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97</v>
      </c>
      <c r="FY140">
        <v>51</v>
      </c>
      <c r="GA140" t="s">
        <v>3</v>
      </c>
      <c r="GD140">
        <v>1</v>
      </c>
      <c r="GF140">
        <v>-21282126</v>
      </c>
      <c r="GG140">
        <v>2</v>
      </c>
      <c r="GH140">
        <v>1</v>
      </c>
      <c r="GI140">
        <v>5</v>
      </c>
      <c r="GJ140">
        <v>0</v>
      </c>
      <c r="GK140">
        <v>0</v>
      </c>
      <c r="GL140">
        <f t="shared" si="141"/>
        <v>0</v>
      </c>
      <c r="GM140">
        <f t="shared" si="142"/>
        <v>0</v>
      </c>
      <c r="GN140">
        <f t="shared" si="143"/>
        <v>0</v>
      </c>
      <c r="GO140">
        <f t="shared" si="144"/>
        <v>0</v>
      </c>
      <c r="GP140">
        <f t="shared" si="145"/>
        <v>0</v>
      </c>
      <c r="GR140">
        <v>0</v>
      </c>
      <c r="GS140">
        <v>3</v>
      </c>
      <c r="GT140">
        <v>0</v>
      </c>
      <c r="GU140" t="s">
        <v>3</v>
      </c>
      <c r="GV140">
        <f t="shared" si="146"/>
        <v>0</v>
      </c>
      <c r="GW140">
        <v>1</v>
      </c>
      <c r="GX140">
        <f t="shared" si="147"/>
        <v>0</v>
      </c>
      <c r="HA140">
        <v>0</v>
      </c>
      <c r="HB140">
        <v>0</v>
      </c>
      <c r="HC140">
        <f t="shared" si="148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2" spans="1:255" x14ac:dyDescent="0.2">
      <c r="A142" s="3">
        <v>51</v>
      </c>
      <c r="B142" s="3">
        <f>B79</f>
        <v>1</v>
      </c>
      <c r="C142" s="3">
        <f>A79</f>
        <v>4</v>
      </c>
      <c r="D142" s="3">
        <f>ROW(A79)</f>
        <v>79</v>
      </c>
      <c r="E142" s="3"/>
      <c r="F142" s="3" t="str">
        <f>IF(F79&lt;&gt;"",F79,"")</f>
        <v>Новый раздел</v>
      </c>
      <c r="G142" s="3" t="str">
        <f>IF(G79&lt;&gt;"",G79,"")</f>
        <v>Монтажные работы</v>
      </c>
      <c r="H142" s="3">
        <v>0</v>
      </c>
      <c r="I142" s="3"/>
      <c r="J142" s="3"/>
      <c r="K142" s="3"/>
      <c r="L142" s="3"/>
      <c r="M142" s="3"/>
      <c r="N142" s="3"/>
      <c r="O142" s="3">
        <f t="shared" ref="O142:T142" si="149">ROUND(AB142,2)</f>
        <v>1007.7</v>
      </c>
      <c r="P142" s="3">
        <f t="shared" si="149"/>
        <v>719.12</v>
      </c>
      <c r="Q142" s="3">
        <f t="shared" si="149"/>
        <v>75.459999999999994</v>
      </c>
      <c r="R142" s="3">
        <f t="shared" si="149"/>
        <v>10.63</v>
      </c>
      <c r="S142" s="3">
        <f t="shared" si="149"/>
        <v>213.12</v>
      </c>
      <c r="T142" s="3">
        <f t="shared" si="149"/>
        <v>0</v>
      </c>
      <c r="U142" s="3">
        <f>AH142</f>
        <v>16.88010045</v>
      </c>
      <c r="V142" s="3">
        <f>AI142</f>
        <v>0</v>
      </c>
      <c r="W142" s="3">
        <f>ROUND(AJ142,2)</f>
        <v>0</v>
      </c>
      <c r="X142" s="3">
        <f>ROUND(AK142,2)</f>
        <v>216.93</v>
      </c>
      <c r="Y142" s="3">
        <f>ROUND(AL142,2)</f>
        <v>114.11</v>
      </c>
      <c r="Z142" s="3"/>
      <c r="AA142" s="3"/>
      <c r="AB142" s="3">
        <f>ROUND(SUMIF(AA83:AA140,"=427665379",O83:O140),2)</f>
        <v>1007.7</v>
      </c>
      <c r="AC142" s="3">
        <f>ROUND(SUMIF(AA83:AA140,"=427665379",P83:P140),2)</f>
        <v>719.12</v>
      </c>
      <c r="AD142" s="3">
        <f>ROUND(SUMIF(AA83:AA140,"=427665379",Q83:Q140),2)</f>
        <v>75.459999999999994</v>
      </c>
      <c r="AE142" s="3">
        <f>ROUND(SUMIF(AA83:AA140,"=427665379",R83:R140),2)</f>
        <v>10.63</v>
      </c>
      <c r="AF142" s="3">
        <f>ROUND(SUMIF(AA83:AA140,"=427665379",S83:S140),2)</f>
        <v>213.12</v>
      </c>
      <c r="AG142" s="3">
        <f>ROUND(SUMIF(AA83:AA140,"=427665379",T83:T140),2)</f>
        <v>0</v>
      </c>
      <c r="AH142" s="3">
        <f>SUMIF(AA83:AA140,"=427665379",U83:U140)</f>
        <v>16.88010045</v>
      </c>
      <c r="AI142" s="3">
        <f>SUMIF(AA83:AA140,"=427665379",V83:V140)</f>
        <v>0</v>
      </c>
      <c r="AJ142" s="3">
        <f>ROUND(SUMIF(AA83:AA140,"=427665379",W83:W140),2)</f>
        <v>0</v>
      </c>
      <c r="AK142" s="3">
        <f>ROUND(SUMIF(AA83:AA140,"=427665379",X83:X140),2)</f>
        <v>216.93</v>
      </c>
      <c r="AL142" s="3">
        <f>ROUND(SUMIF(AA83:AA140,"=427665379",Y83:Y140),2)</f>
        <v>114.11</v>
      </c>
      <c r="AM142" s="3"/>
      <c r="AN142" s="3"/>
      <c r="AO142" s="3">
        <f t="shared" ref="AO142:BD142" si="150">ROUND(BX142,2)</f>
        <v>0</v>
      </c>
      <c r="AP142" s="3">
        <f t="shared" si="150"/>
        <v>0</v>
      </c>
      <c r="AQ142" s="3">
        <f t="shared" si="150"/>
        <v>0</v>
      </c>
      <c r="AR142" s="3">
        <f t="shared" si="150"/>
        <v>1338.74</v>
      </c>
      <c r="AS142" s="3">
        <f t="shared" si="150"/>
        <v>698.46</v>
      </c>
      <c r="AT142" s="3">
        <f t="shared" si="150"/>
        <v>640.28</v>
      </c>
      <c r="AU142" s="3">
        <f t="shared" si="150"/>
        <v>0</v>
      </c>
      <c r="AV142" s="3">
        <f t="shared" si="150"/>
        <v>719.12</v>
      </c>
      <c r="AW142" s="3">
        <f t="shared" si="150"/>
        <v>719.12</v>
      </c>
      <c r="AX142" s="3">
        <f t="shared" si="150"/>
        <v>0</v>
      </c>
      <c r="AY142" s="3">
        <f t="shared" si="150"/>
        <v>719.12</v>
      </c>
      <c r="AZ142" s="3">
        <f t="shared" si="150"/>
        <v>0</v>
      </c>
      <c r="BA142" s="3">
        <f t="shared" si="150"/>
        <v>0</v>
      </c>
      <c r="BB142" s="3">
        <f t="shared" si="150"/>
        <v>0</v>
      </c>
      <c r="BC142" s="3">
        <f t="shared" si="150"/>
        <v>0</v>
      </c>
      <c r="BD142" s="3">
        <f t="shared" si="150"/>
        <v>0</v>
      </c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>
        <f>ROUND(SUMIF(AA83:AA140,"=427665379",FQ83:FQ140),2)</f>
        <v>0</v>
      </c>
      <c r="BY142" s="3">
        <f>ROUND(SUMIF(AA83:AA140,"=427665379",FR83:FR140),2)</f>
        <v>0</v>
      </c>
      <c r="BZ142" s="3">
        <f>ROUND(SUMIF(AA83:AA140,"=427665379",GL83:GL140),2)</f>
        <v>0</v>
      </c>
      <c r="CA142" s="3">
        <f>ROUND(SUMIF(AA83:AA140,"=427665379",GM83:GM140),2)</f>
        <v>1338.74</v>
      </c>
      <c r="CB142" s="3">
        <f>ROUND(SUMIF(AA83:AA140,"=427665379",GN83:GN140),2)</f>
        <v>698.46</v>
      </c>
      <c r="CC142" s="3">
        <f>ROUND(SUMIF(AA83:AA140,"=427665379",GO83:GO140),2)</f>
        <v>640.28</v>
      </c>
      <c r="CD142" s="3">
        <f>ROUND(SUMIF(AA83:AA140,"=427665379",GP83:GP140),2)</f>
        <v>0</v>
      </c>
      <c r="CE142" s="3">
        <f>AC142-BX142</f>
        <v>719.12</v>
      </c>
      <c r="CF142" s="3">
        <f>AC142-BY142</f>
        <v>719.12</v>
      </c>
      <c r="CG142" s="3">
        <f>BX142-BZ142</f>
        <v>0</v>
      </c>
      <c r="CH142" s="3">
        <f>AC142-BX142-BY142+BZ142</f>
        <v>719.12</v>
      </c>
      <c r="CI142" s="3">
        <f>BY142-BZ142</f>
        <v>0</v>
      </c>
      <c r="CJ142" s="3">
        <f>ROUND(SUMIF(AA83:AA140,"=427665379",GX83:GX140),2)</f>
        <v>0</v>
      </c>
      <c r="CK142" s="3">
        <f>ROUND(SUMIF(AA83:AA140,"=427665379",GY83:GY140),2)</f>
        <v>0</v>
      </c>
      <c r="CL142" s="3">
        <f>ROUND(SUMIF(AA83:AA140,"=427665379",GZ83:GZ140),2)</f>
        <v>0</v>
      </c>
      <c r="CM142" s="3">
        <f>ROUND(SUMIF(AA83:AA140,"=427665379",HD83:HD140),2)</f>
        <v>0</v>
      </c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4">
        <f t="shared" ref="DG142:DL142" si="151">ROUND(DT142,2)</f>
        <v>16001.04</v>
      </c>
      <c r="DH142" s="4">
        <f t="shared" si="151"/>
        <v>2725.41</v>
      </c>
      <c r="DI142" s="4">
        <f t="shared" si="151"/>
        <v>1266.32</v>
      </c>
      <c r="DJ142" s="4">
        <f t="shared" si="151"/>
        <v>598.99</v>
      </c>
      <c r="DK142" s="4">
        <f t="shared" si="151"/>
        <v>12009.31</v>
      </c>
      <c r="DL142" s="4">
        <f t="shared" si="151"/>
        <v>0</v>
      </c>
      <c r="DM142" s="4">
        <f>DZ142</f>
        <v>16.88010045</v>
      </c>
      <c r="DN142" s="4">
        <f>EA142</f>
        <v>0</v>
      </c>
      <c r="DO142" s="4">
        <f>ROUND(EB142,2)</f>
        <v>0</v>
      </c>
      <c r="DP142" s="4">
        <f>ROUND(EC142,2)</f>
        <v>12224.13</v>
      </c>
      <c r="DQ142" s="4">
        <f>ROUND(ED142,2)</f>
        <v>6430.24</v>
      </c>
      <c r="DR142" s="4"/>
      <c r="DS142" s="4"/>
      <c r="DT142" s="4">
        <f>ROUND(SUMIF(AA83:AA140,"=427665377",O83:O140),2)</f>
        <v>16001.04</v>
      </c>
      <c r="DU142" s="4">
        <f>ROUND(SUMIF(AA83:AA140,"=427665377",P83:P140),2)</f>
        <v>2725.41</v>
      </c>
      <c r="DV142" s="4">
        <f>ROUND(SUMIF(AA83:AA140,"=427665377",Q83:Q140),2)</f>
        <v>1266.32</v>
      </c>
      <c r="DW142" s="4">
        <f>ROUND(SUMIF(AA83:AA140,"=427665377",R83:R140),2)</f>
        <v>598.99</v>
      </c>
      <c r="DX142" s="4">
        <f>ROUND(SUMIF(AA83:AA140,"=427665377",S83:S140),2)</f>
        <v>12009.31</v>
      </c>
      <c r="DY142" s="4">
        <f>ROUND(SUMIF(AA83:AA140,"=427665377",T83:T140),2)</f>
        <v>0</v>
      </c>
      <c r="DZ142" s="4">
        <f>SUMIF(AA83:AA140,"=427665377",U83:U140)</f>
        <v>16.88010045</v>
      </c>
      <c r="EA142" s="4">
        <f>SUMIF(AA83:AA140,"=427665377",V83:V140)</f>
        <v>0</v>
      </c>
      <c r="EB142" s="4">
        <f>ROUND(SUMIF(AA83:AA140,"=427665377",W83:W140),2)</f>
        <v>0</v>
      </c>
      <c r="EC142" s="4">
        <f>ROUND(SUMIF(AA83:AA140,"=427665377",X83:X140),2)</f>
        <v>12224.13</v>
      </c>
      <c r="ED142" s="4">
        <f>ROUND(SUMIF(AA83:AA140,"=427665377",Y83:Y140),2)</f>
        <v>6430.24</v>
      </c>
      <c r="EE142" s="4"/>
      <c r="EF142" s="4"/>
      <c r="EG142" s="4">
        <f t="shared" ref="EG142:EV142" si="152">ROUND(FP142,2)</f>
        <v>0</v>
      </c>
      <c r="EH142" s="4">
        <f t="shared" si="152"/>
        <v>0</v>
      </c>
      <c r="EI142" s="4">
        <f t="shared" si="152"/>
        <v>0</v>
      </c>
      <c r="EJ142" s="4">
        <f t="shared" si="152"/>
        <v>34655.410000000003</v>
      </c>
      <c r="EK142" s="4">
        <f t="shared" si="152"/>
        <v>2852.14</v>
      </c>
      <c r="EL142" s="4">
        <f t="shared" si="152"/>
        <v>31803.27</v>
      </c>
      <c r="EM142" s="4">
        <f t="shared" si="152"/>
        <v>0</v>
      </c>
      <c r="EN142" s="4">
        <f t="shared" si="152"/>
        <v>2725.41</v>
      </c>
      <c r="EO142" s="4">
        <f t="shared" si="152"/>
        <v>2725.41</v>
      </c>
      <c r="EP142" s="4">
        <f t="shared" si="152"/>
        <v>0</v>
      </c>
      <c r="EQ142" s="4">
        <f t="shared" si="152"/>
        <v>2725.41</v>
      </c>
      <c r="ER142" s="4">
        <f t="shared" si="152"/>
        <v>0</v>
      </c>
      <c r="ES142" s="4">
        <f t="shared" si="152"/>
        <v>0</v>
      </c>
      <c r="ET142" s="4">
        <f t="shared" si="152"/>
        <v>0</v>
      </c>
      <c r="EU142" s="4">
        <f t="shared" si="152"/>
        <v>0</v>
      </c>
      <c r="EV142" s="4">
        <f t="shared" si="152"/>
        <v>0</v>
      </c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>
        <f>ROUND(SUMIF(AA83:AA140,"=427665377",FQ83:FQ140),2)</f>
        <v>0</v>
      </c>
      <c r="FQ142" s="4">
        <f>ROUND(SUMIF(AA83:AA140,"=427665377",FR83:FR140),2)</f>
        <v>0</v>
      </c>
      <c r="FR142" s="4">
        <f>ROUND(SUMIF(AA83:AA140,"=427665377",GL83:GL140),2)</f>
        <v>0</v>
      </c>
      <c r="FS142" s="4">
        <f>ROUND(SUMIF(AA83:AA140,"=427665377",GM83:GM140),2)</f>
        <v>34655.410000000003</v>
      </c>
      <c r="FT142" s="4">
        <f>ROUND(SUMIF(AA83:AA140,"=427665377",GN83:GN140),2)</f>
        <v>2852.14</v>
      </c>
      <c r="FU142" s="4">
        <f>ROUND(SUMIF(AA83:AA140,"=427665377",GO83:GO140),2)</f>
        <v>31803.27</v>
      </c>
      <c r="FV142" s="4">
        <f>ROUND(SUMIF(AA83:AA140,"=427665377",GP83:GP140),2)</f>
        <v>0</v>
      </c>
      <c r="FW142" s="4">
        <f>DU142-FP142</f>
        <v>2725.41</v>
      </c>
      <c r="FX142" s="4">
        <f>DU142-FQ142</f>
        <v>2725.41</v>
      </c>
      <c r="FY142" s="4">
        <f>FP142-FR142</f>
        <v>0</v>
      </c>
      <c r="FZ142" s="4">
        <f>DU142-FP142-FQ142+FR142</f>
        <v>2725.41</v>
      </c>
      <c r="GA142" s="4">
        <f>FQ142-FR142</f>
        <v>0</v>
      </c>
      <c r="GB142" s="4">
        <f>ROUND(SUMIF(AA83:AA140,"=427665377",GX83:GX140),2)</f>
        <v>0</v>
      </c>
      <c r="GC142" s="4">
        <f>ROUND(SUMIF(AA83:AA140,"=427665377",GY83:GY140),2)</f>
        <v>0</v>
      </c>
      <c r="GD142" s="4">
        <f>ROUND(SUMIF(AA83:AA140,"=427665377",GZ83:GZ140),2)</f>
        <v>0</v>
      </c>
      <c r="GE142" s="4">
        <f>ROUND(SUMIF(AA83:AA140,"=427665377",HD83:HD140),2)</f>
        <v>0</v>
      </c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201</v>
      </c>
      <c r="F144" s="5">
        <f>ROUND(Source!O142,O144)</f>
        <v>1007.7</v>
      </c>
      <c r="G144" s="5" t="s">
        <v>64</v>
      </c>
      <c r="H144" s="5" t="s">
        <v>65</v>
      </c>
      <c r="I144" s="5"/>
      <c r="J144" s="5"/>
      <c r="K144" s="5">
        <v>201</v>
      </c>
      <c r="L144" s="5">
        <v>1</v>
      </c>
      <c r="M144" s="5">
        <v>3</v>
      </c>
      <c r="N144" s="5" t="s">
        <v>3</v>
      </c>
      <c r="O144" s="5">
        <v>2</v>
      </c>
      <c r="P144" s="5">
        <f>ROUND(Source!DG142,O144)</f>
        <v>16001.04</v>
      </c>
      <c r="Q144" s="5"/>
      <c r="R144" s="5"/>
      <c r="S144" s="5"/>
      <c r="T144" s="5"/>
      <c r="U144" s="5"/>
      <c r="V144" s="5"/>
      <c r="W144" s="5">
        <v>1007.7</v>
      </c>
      <c r="X144" s="5">
        <v>1</v>
      </c>
      <c r="Y144" s="5">
        <v>1007.7</v>
      </c>
      <c r="Z144" s="5">
        <v>16001.04</v>
      </c>
      <c r="AA144" s="5">
        <v>1</v>
      </c>
      <c r="AB144" s="5">
        <v>16001.04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202</v>
      </c>
      <c r="F145" s="5">
        <f>ROUND(Source!P142,O145)</f>
        <v>719.12</v>
      </c>
      <c r="G145" s="5" t="s">
        <v>66</v>
      </c>
      <c r="H145" s="5" t="s">
        <v>67</v>
      </c>
      <c r="I145" s="5"/>
      <c r="J145" s="5"/>
      <c r="K145" s="5">
        <v>202</v>
      </c>
      <c r="L145" s="5">
        <v>2</v>
      </c>
      <c r="M145" s="5">
        <v>3</v>
      </c>
      <c r="N145" s="5" t="s">
        <v>3</v>
      </c>
      <c r="O145" s="5">
        <v>2</v>
      </c>
      <c r="P145" s="5">
        <f>ROUND(Source!DH142,O145)</f>
        <v>2725.41</v>
      </c>
      <c r="Q145" s="5"/>
      <c r="R145" s="5"/>
      <c r="S145" s="5"/>
      <c r="T145" s="5"/>
      <c r="U145" s="5"/>
      <c r="V145" s="5"/>
      <c r="W145" s="5">
        <v>719.12</v>
      </c>
      <c r="X145" s="5">
        <v>1</v>
      </c>
      <c r="Y145" s="5">
        <v>719.12</v>
      </c>
      <c r="Z145" s="5">
        <v>2725.41</v>
      </c>
      <c r="AA145" s="5">
        <v>1</v>
      </c>
      <c r="AB145" s="5">
        <v>2725.41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222</v>
      </c>
      <c r="F146" s="5">
        <f>ROUND(Source!AO142,O146)</f>
        <v>0</v>
      </c>
      <c r="G146" s="5" t="s">
        <v>68</v>
      </c>
      <c r="H146" s="5" t="s">
        <v>69</v>
      </c>
      <c r="I146" s="5"/>
      <c r="J146" s="5"/>
      <c r="K146" s="5">
        <v>222</v>
      </c>
      <c r="L146" s="5">
        <v>3</v>
      </c>
      <c r="M146" s="5">
        <v>3</v>
      </c>
      <c r="N146" s="5" t="s">
        <v>3</v>
      </c>
      <c r="O146" s="5">
        <v>2</v>
      </c>
      <c r="P146" s="5">
        <f>ROUND(Source!EG142,O146)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225</v>
      </c>
      <c r="F147" s="5">
        <f>ROUND(Source!AV142,O147)</f>
        <v>719.12</v>
      </c>
      <c r="G147" s="5" t="s">
        <v>70</v>
      </c>
      <c r="H147" s="5" t="s">
        <v>71</v>
      </c>
      <c r="I147" s="5"/>
      <c r="J147" s="5"/>
      <c r="K147" s="5">
        <v>225</v>
      </c>
      <c r="L147" s="5">
        <v>4</v>
      </c>
      <c r="M147" s="5">
        <v>3</v>
      </c>
      <c r="N147" s="5" t="s">
        <v>3</v>
      </c>
      <c r="O147" s="5">
        <v>2</v>
      </c>
      <c r="P147" s="5">
        <f>ROUND(Source!EN142,O147)</f>
        <v>2725.41</v>
      </c>
      <c r="Q147" s="5"/>
      <c r="R147" s="5"/>
      <c r="S147" s="5"/>
      <c r="T147" s="5"/>
      <c r="U147" s="5"/>
      <c r="V147" s="5"/>
      <c r="W147" s="5">
        <v>719.12</v>
      </c>
      <c r="X147" s="5">
        <v>1</v>
      </c>
      <c r="Y147" s="5">
        <v>719.12</v>
      </c>
      <c r="Z147" s="5">
        <v>2725.41</v>
      </c>
      <c r="AA147" s="5">
        <v>1</v>
      </c>
      <c r="AB147" s="5">
        <v>2725.41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226</v>
      </c>
      <c r="F148" s="5">
        <f>ROUND(Source!AW142,O148)</f>
        <v>719.12</v>
      </c>
      <c r="G148" s="5" t="s">
        <v>72</v>
      </c>
      <c r="H148" s="5" t="s">
        <v>73</v>
      </c>
      <c r="I148" s="5"/>
      <c r="J148" s="5"/>
      <c r="K148" s="5">
        <v>226</v>
      </c>
      <c r="L148" s="5">
        <v>5</v>
      </c>
      <c r="M148" s="5">
        <v>3</v>
      </c>
      <c r="N148" s="5" t="s">
        <v>3</v>
      </c>
      <c r="O148" s="5">
        <v>2</v>
      </c>
      <c r="P148" s="5">
        <f>ROUND(Source!EO142,O148)</f>
        <v>2725.41</v>
      </c>
      <c r="Q148" s="5"/>
      <c r="R148" s="5"/>
      <c r="S148" s="5"/>
      <c r="T148" s="5"/>
      <c r="U148" s="5"/>
      <c r="V148" s="5"/>
      <c r="W148" s="5">
        <v>719.12</v>
      </c>
      <c r="X148" s="5">
        <v>1</v>
      </c>
      <c r="Y148" s="5">
        <v>719.12</v>
      </c>
      <c r="Z148" s="5">
        <v>2725.41</v>
      </c>
      <c r="AA148" s="5">
        <v>1</v>
      </c>
      <c r="AB148" s="5">
        <v>2725.41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227</v>
      </c>
      <c r="F149" s="5">
        <f>ROUND(Source!AX142,O149)</f>
        <v>0</v>
      </c>
      <c r="G149" s="5" t="s">
        <v>74</v>
      </c>
      <c r="H149" s="5" t="s">
        <v>75</v>
      </c>
      <c r="I149" s="5"/>
      <c r="J149" s="5"/>
      <c r="K149" s="5">
        <v>227</v>
      </c>
      <c r="L149" s="5">
        <v>6</v>
      </c>
      <c r="M149" s="5">
        <v>3</v>
      </c>
      <c r="N149" s="5" t="s">
        <v>3</v>
      </c>
      <c r="O149" s="5">
        <v>2</v>
      </c>
      <c r="P149" s="5">
        <f>ROUND(Source!EP142,O149)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228</v>
      </c>
      <c r="F150" s="5">
        <f>ROUND(Source!AY142,O150)</f>
        <v>719.12</v>
      </c>
      <c r="G150" s="5" t="s">
        <v>76</v>
      </c>
      <c r="H150" s="5" t="s">
        <v>77</v>
      </c>
      <c r="I150" s="5"/>
      <c r="J150" s="5"/>
      <c r="K150" s="5">
        <v>228</v>
      </c>
      <c r="L150" s="5">
        <v>7</v>
      </c>
      <c r="M150" s="5">
        <v>3</v>
      </c>
      <c r="N150" s="5" t="s">
        <v>3</v>
      </c>
      <c r="O150" s="5">
        <v>2</v>
      </c>
      <c r="P150" s="5">
        <f>ROUND(Source!EQ142,O150)</f>
        <v>2725.41</v>
      </c>
      <c r="Q150" s="5"/>
      <c r="R150" s="5"/>
      <c r="S150" s="5"/>
      <c r="T150" s="5"/>
      <c r="U150" s="5"/>
      <c r="V150" s="5"/>
      <c r="W150" s="5">
        <v>719.12</v>
      </c>
      <c r="X150" s="5">
        <v>1</v>
      </c>
      <c r="Y150" s="5">
        <v>719.12</v>
      </c>
      <c r="Z150" s="5">
        <v>2725.41</v>
      </c>
      <c r="AA150" s="5">
        <v>1</v>
      </c>
      <c r="AB150" s="5">
        <v>2725.41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216</v>
      </c>
      <c r="F151" s="5">
        <f>ROUND(Source!AP142,O151)</f>
        <v>0</v>
      </c>
      <c r="G151" s="5" t="s">
        <v>78</v>
      </c>
      <c r="H151" s="5" t="s">
        <v>79</v>
      </c>
      <c r="I151" s="5"/>
      <c r="J151" s="5"/>
      <c r="K151" s="5">
        <v>216</v>
      </c>
      <c r="L151" s="5">
        <v>8</v>
      </c>
      <c r="M151" s="5">
        <v>3</v>
      </c>
      <c r="N151" s="5" t="s">
        <v>3</v>
      </c>
      <c r="O151" s="5">
        <v>2</v>
      </c>
      <c r="P151" s="5">
        <f>ROUND(Source!EH142,O151)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223</v>
      </c>
      <c r="F152" s="5">
        <f>ROUND(Source!AQ142,O152)</f>
        <v>0</v>
      </c>
      <c r="G152" s="5" t="s">
        <v>80</v>
      </c>
      <c r="H152" s="5" t="s">
        <v>81</v>
      </c>
      <c r="I152" s="5"/>
      <c r="J152" s="5"/>
      <c r="K152" s="5">
        <v>223</v>
      </c>
      <c r="L152" s="5">
        <v>9</v>
      </c>
      <c r="M152" s="5">
        <v>3</v>
      </c>
      <c r="N152" s="5" t="s">
        <v>3</v>
      </c>
      <c r="O152" s="5">
        <v>2</v>
      </c>
      <c r="P152" s="5">
        <f>ROUND(Source!EI142,O152)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229</v>
      </c>
      <c r="F153" s="5">
        <f>ROUND(Source!AZ142,O153)</f>
        <v>0</v>
      </c>
      <c r="G153" s="5" t="s">
        <v>82</v>
      </c>
      <c r="H153" s="5" t="s">
        <v>83</v>
      </c>
      <c r="I153" s="5"/>
      <c r="J153" s="5"/>
      <c r="K153" s="5">
        <v>229</v>
      </c>
      <c r="L153" s="5">
        <v>10</v>
      </c>
      <c r="M153" s="5">
        <v>3</v>
      </c>
      <c r="N153" s="5" t="s">
        <v>3</v>
      </c>
      <c r="O153" s="5">
        <v>2</v>
      </c>
      <c r="P153" s="5">
        <f>ROUND(Source!ER142,O153)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203</v>
      </c>
      <c r="F154" s="5">
        <f>ROUND(Source!Q142,O154)</f>
        <v>75.459999999999994</v>
      </c>
      <c r="G154" s="5" t="s">
        <v>84</v>
      </c>
      <c r="H154" s="5" t="s">
        <v>85</v>
      </c>
      <c r="I154" s="5"/>
      <c r="J154" s="5"/>
      <c r="K154" s="5">
        <v>203</v>
      </c>
      <c r="L154" s="5">
        <v>11</v>
      </c>
      <c r="M154" s="5">
        <v>3</v>
      </c>
      <c r="N154" s="5" t="s">
        <v>3</v>
      </c>
      <c r="O154" s="5">
        <v>2</v>
      </c>
      <c r="P154" s="5">
        <f>ROUND(Source!DI142,O154)</f>
        <v>1266.32</v>
      </c>
      <c r="Q154" s="5"/>
      <c r="R154" s="5"/>
      <c r="S154" s="5"/>
      <c r="T154" s="5"/>
      <c r="U154" s="5"/>
      <c r="V154" s="5"/>
      <c r="W154" s="5">
        <v>75.459999999999994</v>
      </c>
      <c r="X154" s="5">
        <v>1</v>
      </c>
      <c r="Y154" s="5">
        <v>75.459999999999994</v>
      </c>
      <c r="Z154" s="5">
        <v>1266.32</v>
      </c>
      <c r="AA154" s="5">
        <v>1</v>
      </c>
      <c r="AB154" s="5">
        <v>1266.32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231</v>
      </c>
      <c r="F155" s="5">
        <f>ROUND(Source!BB142,O155)</f>
        <v>0</v>
      </c>
      <c r="G155" s="5" t="s">
        <v>86</v>
      </c>
      <c r="H155" s="5" t="s">
        <v>87</v>
      </c>
      <c r="I155" s="5"/>
      <c r="J155" s="5"/>
      <c r="K155" s="5">
        <v>231</v>
      </c>
      <c r="L155" s="5">
        <v>12</v>
      </c>
      <c r="M155" s="5">
        <v>3</v>
      </c>
      <c r="N155" s="5" t="s">
        <v>3</v>
      </c>
      <c r="O155" s="5">
        <v>2</v>
      </c>
      <c r="P155" s="5">
        <f>ROUND(Source!ET142,O155)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204</v>
      </c>
      <c r="F156" s="5">
        <f>ROUND(Source!R142,O156)</f>
        <v>10.63</v>
      </c>
      <c r="G156" s="5" t="s">
        <v>88</v>
      </c>
      <c r="H156" s="5" t="s">
        <v>89</v>
      </c>
      <c r="I156" s="5"/>
      <c r="J156" s="5"/>
      <c r="K156" s="5">
        <v>204</v>
      </c>
      <c r="L156" s="5">
        <v>13</v>
      </c>
      <c r="M156" s="5">
        <v>3</v>
      </c>
      <c r="N156" s="5" t="s">
        <v>3</v>
      </c>
      <c r="O156" s="5">
        <v>2</v>
      </c>
      <c r="P156" s="5">
        <f>ROUND(Source!DJ142,O156)</f>
        <v>598.99</v>
      </c>
      <c r="Q156" s="5"/>
      <c r="R156" s="5"/>
      <c r="S156" s="5"/>
      <c r="T156" s="5"/>
      <c r="U156" s="5"/>
      <c r="V156" s="5"/>
      <c r="W156" s="5">
        <v>10.63</v>
      </c>
      <c r="X156" s="5">
        <v>1</v>
      </c>
      <c r="Y156" s="5">
        <v>10.63</v>
      </c>
      <c r="Z156" s="5">
        <v>598.99</v>
      </c>
      <c r="AA156" s="5">
        <v>1</v>
      </c>
      <c r="AB156" s="5">
        <v>598.99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205</v>
      </c>
      <c r="F157" s="5">
        <f>ROUND(Source!S142,O157)</f>
        <v>213.12</v>
      </c>
      <c r="G157" s="5" t="s">
        <v>90</v>
      </c>
      <c r="H157" s="5" t="s">
        <v>91</v>
      </c>
      <c r="I157" s="5"/>
      <c r="J157" s="5"/>
      <c r="K157" s="5">
        <v>205</v>
      </c>
      <c r="L157" s="5">
        <v>14</v>
      </c>
      <c r="M157" s="5">
        <v>3</v>
      </c>
      <c r="N157" s="5" t="s">
        <v>3</v>
      </c>
      <c r="O157" s="5">
        <v>2</v>
      </c>
      <c r="P157" s="5">
        <f>ROUND(Source!DK142,O157)</f>
        <v>12009.31</v>
      </c>
      <c r="Q157" s="5"/>
      <c r="R157" s="5"/>
      <c r="S157" s="5"/>
      <c r="T157" s="5"/>
      <c r="U157" s="5"/>
      <c r="V157" s="5"/>
      <c r="W157" s="5">
        <v>213.12</v>
      </c>
      <c r="X157" s="5">
        <v>1</v>
      </c>
      <c r="Y157" s="5">
        <v>213.12</v>
      </c>
      <c r="Z157" s="5">
        <v>12009.31</v>
      </c>
      <c r="AA157" s="5">
        <v>1</v>
      </c>
      <c r="AB157" s="5">
        <v>12009.31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232</v>
      </c>
      <c r="F158" s="5">
        <f>ROUND(Source!BC142,O158)</f>
        <v>0</v>
      </c>
      <c r="G158" s="5" t="s">
        <v>92</v>
      </c>
      <c r="H158" s="5" t="s">
        <v>93</v>
      </c>
      <c r="I158" s="5"/>
      <c r="J158" s="5"/>
      <c r="K158" s="5">
        <v>232</v>
      </c>
      <c r="L158" s="5">
        <v>15</v>
      </c>
      <c r="M158" s="5">
        <v>3</v>
      </c>
      <c r="N158" s="5" t="s">
        <v>3</v>
      </c>
      <c r="O158" s="5">
        <v>2</v>
      </c>
      <c r="P158" s="5">
        <f>ROUND(Source!EU142,O158)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214</v>
      </c>
      <c r="F159" s="5">
        <f>ROUND(Source!AS142,O159)</f>
        <v>698.46</v>
      </c>
      <c r="G159" s="5" t="s">
        <v>94</v>
      </c>
      <c r="H159" s="5" t="s">
        <v>95</v>
      </c>
      <c r="I159" s="5"/>
      <c r="J159" s="5"/>
      <c r="K159" s="5">
        <v>214</v>
      </c>
      <c r="L159" s="5">
        <v>16</v>
      </c>
      <c r="M159" s="5">
        <v>3</v>
      </c>
      <c r="N159" s="5" t="s">
        <v>3</v>
      </c>
      <c r="O159" s="5">
        <v>2</v>
      </c>
      <c r="P159" s="5">
        <f>ROUND(Source!EK142,O159)</f>
        <v>2852.14</v>
      </c>
      <c r="Q159" s="5"/>
      <c r="R159" s="5"/>
      <c r="S159" s="5"/>
      <c r="T159" s="5"/>
      <c r="U159" s="5"/>
      <c r="V159" s="5"/>
      <c r="W159" s="5">
        <v>698.46</v>
      </c>
      <c r="X159" s="5">
        <v>1</v>
      </c>
      <c r="Y159" s="5">
        <v>698.46</v>
      </c>
      <c r="Z159" s="5">
        <v>2852.14</v>
      </c>
      <c r="AA159" s="5">
        <v>1</v>
      </c>
      <c r="AB159" s="5">
        <v>2852.14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215</v>
      </c>
      <c r="F160" s="5">
        <f>ROUND(Source!AT142,O160)</f>
        <v>640.28</v>
      </c>
      <c r="G160" s="5" t="s">
        <v>96</v>
      </c>
      <c r="H160" s="5" t="s">
        <v>97</v>
      </c>
      <c r="I160" s="5"/>
      <c r="J160" s="5"/>
      <c r="K160" s="5">
        <v>215</v>
      </c>
      <c r="L160" s="5">
        <v>17</v>
      </c>
      <c r="M160" s="5">
        <v>3</v>
      </c>
      <c r="N160" s="5" t="s">
        <v>3</v>
      </c>
      <c r="O160" s="5">
        <v>2</v>
      </c>
      <c r="P160" s="5">
        <f>ROUND(Source!EL142,O160)</f>
        <v>31803.27</v>
      </c>
      <c r="Q160" s="5"/>
      <c r="R160" s="5"/>
      <c r="S160" s="5"/>
      <c r="T160" s="5"/>
      <c r="U160" s="5"/>
      <c r="V160" s="5"/>
      <c r="W160" s="5">
        <v>640.28</v>
      </c>
      <c r="X160" s="5">
        <v>1</v>
      </c>
      <c r="Y160" s="5">
        <v>640.28</v>
      </c>
      <c r="Z160" s="5">
        <v>31803.27</v>
      </c>
      <c r="AA160" s="5">
        <v>1</v>
      </c>
      <c r="AB160" s="5">
        <v>31803.27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217</v>
      </c>
      <c r="F161" s="5">
        <f>ROUND(Source!AU142,O161)</f>
        <v>0</v>
      </c>
      <c r="G161" s="5" t="s">
        <v>98</v>
      </c>
      <c r="H161" s="5" t="s">
        <v>99</v>
      </c>
      <c r="I161" s="5"/>
      <c r="J161" s="5"/>
      <c r="K161" s="5">
        <v>217</v>
      </c>
      <c r="L161" s="5">
        <v>18</v>
      </c>
      <c r="M161" s="5">
        <v>3</v>
      </c>
      <c r="N161" s="5" t="s">
        <v>3</v>
      </c>
      <c r="O161" s="5">
        <v>2</v>
      </c>
      <c r="P161" s="5">
        <f>ROUND(Source!EM142,O161)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230</v>
      </c>
      <c r="F162" s="5">
        <f>ROUND(Source!BA142,O162)</f>
        <v>0</v>
      </c>
      <c r="G162" s="5" t="s">
        <v>100</v>
      </c>
      <c r="H162" s="5" t="s">
        <v>101</v>
      </c>
      <c r="I162" s="5"/>
      <c r="J162" s="5"/>
      <c r="K162" s="5">
        <v>230</v>
      </c>
      <c r="L162" s="5">
        <v>19</v>
      </c>
      <c r="M162" s="5">
        <v>3</v>
      </c>
      <c r="N162" s="5" t="s">
        <v>3</v>
      </c>
      <c r="O162" s="5">
        <v>2</v>
      </c>
      <c r="P162" s="5">
        <f>ROUND(Source!ES142,O162)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206</v>
      </c>
      <c r="F163" s="5">
        <f>ROUND(Source!T142,O163)</f>
        <v>0</v>
      </c>
      <c r="G163" s="5" t="s">
        <v>102</v>
      </c>
      <c r="H163" s="5" t="s">
        <v>103</v>
      </c>
      <c r="I163" s="5"/>
      <c r="J163" s="5"/>
      <c r="K163" s="5">
        <v>206</v>
      </c>
      <c r="L163" s="5">
        <v>20</v>
      </c>
      <c r="M163" s="5">
        <v>3</v>
      </c>
      <c r="N163" s="5" t="s">
        <v>3</v>
      </c>
      <c r="O163" s="5">
        <v>2</v>
      </c>
      <c r="P163" s="5">
        <f>ROUND(Source!DL142,O163)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207</v>
      </c>
      <c r="F164" s="5">
        <f>Source!U142</f>
        <v>16.88010045</v>
      </c>
      <c r="G164" s="5" t="s">
        <v>104</v>
      </c>
      <c r="H164" s="5" t="s">
        <v>105</v>
      </c>
      <c r="I164" s="5"/>
      <c r="J164" s="5"/>
      <c r="K164" s="5">
        <v>207</v>
      </c>
      <c r="L164" s="5">
        <v>21</v>
      </c>
      <c r="M164" s="5">
        <v>3</v>
      </c>
      <c r="N164" s="5" t="s">
        <v>3</v>
      </c>
      <c r="O164" s="5">
        <v>-1</v>
      </c>
      <c r="P164" s="5">
        <f>Source!DM142</f>
        <v>16.88010045</v>
      </c>
      <c r="Q164" s="5"/>
      <c r="R164" s="5"/>
      <c r="S164" s="5"/>
      <c r="T164" s="5"/>
      <c r="U164" s="5"/>
      <c r="V164" s="5"/>
      <c r="W164" s="5">
        <v>16.88010045</v>
      </c>
      <c r="X164" s="5">
        <v>1</v>
      </c>
      <c r="Y164" s="5">
        <v>16.88010045</v>
      </c>
      <c r="Z164" s="5">
        <v>16.88010045</v>
      </c>
      <c r="AA164" s="5">
        <v>1</v>
      </c>
      <c r="AB164" s="5">
        <v>16.88010045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208</v>
      </c>
      <c r="F165" s="5">
        <f>Source!V142</f>
        <v>0</v>
      </c>
      <c r="G165" s="5" t="s">
        <v>106</v>
      </c>
      <c r="H165" s="5" t="s">
        <v>107</v>
      </c>
      <c r="I165" s="5"/>
      <c r="J165" s="5"/>
      <c r="K165" s="5">
        <v>208</v>
      </c>
      <c r="L165" s="5">
        <v>22</v>
      </c>
      <c r="M165" s="5">
        <v>3</v>
      </c>
      <c r="N165" s="5" t="s">
        <v>3</v>
      </c>
      <c r="O165" s="5">
        <v>-1</v>
      </c>
      <c r="P165" s="5">
        <f>Source!DN142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209</v>
      </c>
      <c r="F166" s="5">
        <f>ROUND(Source!W142,O166)</f>
        <v>0</v>
      </c>
      <c r="G166" s="5" t="s">
        <v>108</v>
      </c>
      <c r="H166" s="5" t="s">
        <v>109</v>
      </c>
      <c r="I166" s="5"/>
      <c r="J166" s="5"/>
      <c r="K166" s="5">
        <v>209</v>
      </c>
      <c r="L166" s="5">
        <v>23</v>
      </c>
      <c r="M166" s="5">
        <v>3</v>
      </c>
      <c r="N166" s="5" t="s">
        <v>3</v>
      </c>
      <c r="O166" s="5">
        <v>2</v>
      </c>
      <c r="P166" s="5">
        <f>ROUND(Source!DO142,O166)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233</v>
      </c>
      <c r="F167" s="5">
        <f>ROUND(Source!BD142,O167)</f>
        <v>0</v>
      </c>
      <c r="G167" s="5" t="s">
        <v>110</v>
      </c>
      <c r="H167" s="5" t="s">
        <v>111</v>
      </c>
      <c r="I167" s="5"/>
      <c r="J167" s="5"/>
      <c r="K167" s="5">
        <v>233</v>
      </c>
      <c r="L167" s="5">
        <v>24</v>
      </c>
      <c r="M167" s="5">
        <v>3</v>
      </c>
      <c r="N167" s="5" t="s">
        <v>3</v>
      </c>
      <c r="O167" s="5">
        <v>2</v>
      </c>
      <c r="P167" s="5">
        <f>ROUND(Source!EV142,O167)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210</v>
      </c>
      <c r="F168" s="5">
        <f>ROUND(Source!X142,O168)</f>
        <v>216.93</v>
      </c>
      <c r="G168" s="5" t="s">
        <v>112</v>
      </c>
      <c r="H168" s="5" t="s">
        <v>113</v>
      </c>
      <c r="I168" s="5"/>
      <c r="J168" s="5"/>
      <c r="K168" s="5">
        <v>210</v>
      </c>
      <c r="L168" s="5">
        <v>25</v>
      </c>
      <c r="M168" s="5">
        <v>3</v>
      </c>
      <c r="N168" s="5" t="s">
        <v>3</v>
      </c>
      <c r="O168" s="5">
        <v>2</v>
      </c>
      <c r="P168" s="5">
        <f>ROUND(Source!DP142,O168)</f>
        <v>12224.13</v>
      </c>
      <c r="Q168" s="5"/>
      <c r="R168" s="5"/>
      <c r="S168" s="5"/>
      <c r="T168" s="5"/>
      <c r="U168" s="5"/>
      <c r="V168" s="5"/>
      <c r="W168" s="5">
        <v>216.93</v>
      </c>
      <c r="X168" s="5">
        <v>1</v>
      </c>
      <c r="Y168" s="5">
        <v>216.93</v>
      </c>
      <c r="Z168" s="5">
        <v>12224.13</v>
      </c>
      <c r="AA168" s="5">
        <v>1</v>
      </c>
      <c r="AB168" s="5">
        <v>12224.13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211</v>
      </c>
      <c r="F169" s="5">
        <f>ROUND(Source!Y142,O169)</f>
        <v>114.11</v>
      </c>
      <c r="G169" s="5" t="s">
        <v>114</v>
      </c>
      <c r="H169" s="5" t="s">
        <v>115</v>
      </c>
      <c r="I169" s="5"/>
      <c r="J169" s="5"/>
      <c r="K169" s="5">
        <v>211</v>
      </c>
      <c r="L169" s="5">
        <v>26</v>
      </c>
      <c r="M169" s="5">
        <v>3</v>
      </c>
      <c r="N169" s="5" t="s">
        <v>3</v>
      </c>
      <c r="O169" s="5">
        <v>2</v>
      </c>
      <c r="P169" s="5">
        <f>ROUND(Source!DQ142,O169)</f>
        <v>6430.24</v>
      </c>
      <c r="Q169" s="5"/>
      <c r="R169" s="5"/>
      <c r="S169" s="5"/>
      <c r="T169" s="5"/>
      <c r="U169" s="5"/>
      <c r="V169" s="5"/>
      <c r="W169" s="5">
        <v>114.11</v>
      </c>
      <c r="X169" s="5">
        <v>1</v>
      </c>
      <c r="Y169" s="5">
        <v>114.11</v>
      </c>
      <c r="Z169" s="5">
        <v>6430.24</v>
      </c>
      <c r="AA169" s="5">
        <v>1</v>
      </c>
      <c r="AB169" s="5">
        <v>6430.24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224</v>
      </c>
      <c r="F170" s="5">
        <f>ROUND(Source!AR142,O170)</f>
        <v>1338.74</v>
      </c>
      <c r="G170" s="5" t="s">
        <v>116</v>
      </c>
      <c r="H170" s="5" t="s">
        <v>117</v>
      </c>
      <c r="I170" s="5"/>
      <c r="J170" s="5"/>
      <c r="K170" s="5">
        <v>224</v>
      </c>
      <c r="L170" s="5">
        <v>27</v>
      </c>
      <c r="M170" s="5">
        <v>3</v>
      </c>
      <c r="N170" s="5" t="s">
        <v>3</v>
      </c>
      <c r="O170" s="5">
        <v>2</v>
      </c>
      <c r="P170" s="5">
        <f>ROUND(Source!EJ142,O170)</f>
        <v>34655.410000000003</v>
      </c>
      <c r="Q170" s="5"/>
      <c r="R170" s="5"/>
      <c r="S170" s="5"/>
      <c r="T170" s="5"/>
      <c r="U170" s="5"/>
      <c r="V170" s="5"/>
      <c r="W170" s="5">
        <v>1338.74</v>
      </c>
      <c r="X170" s="5">
        <v>1</v>
      </c>
      <c r="Y170" s="5">
        <v>1338.74</v>
      </c>
      <c r="Z170" s="5">
        <v>34655.410000000003</v>
      </c>
      <c r="AA170" s="5">
        <v>1</v>
      </c>
      <c r="AB170" s="5">
        <v>34655.410000000003</v>
      </c>
    </row>
    <row r="172" spans="1:206" x14ac:dyDescent="0.2">
      <c r="A172" s="1">
        <v>4</v>
      </c>
      <c r="B172" s="1">
        <v>1</v>
      </c>
      <c r="C172" s="1"/>
      <c r="D172" s="1">
        <f>ROW(A176)</f>
        <v>176</v>
      </c>
      <c r="E172" s="1"/>
      <c r="F172" s="1" t="s">
        <v>15</v>
      </c>
      <c r="G172" s="1" t="s">
        <v>136</v>
      </c>
      <c r="H172" s="1" t="s">
        <v>3</v>
      </c>
      <c r="I172" s="1">
        <v>0</v>
      </c>
      <c r="J172" s="1"/>
      <c r="K172" s="1">
        <v>0</v>
      </c>
      <c r="L172" s="1"/>
      <c r="M172" s="1" t="s">
        <v>3</v>
      </c>
      <c r="N172" s="1"/>
      <c r="O172" s="1"/>
      <c r="P172" s="1"/>
      <c r="Q172" s="1"/>
      <c r="R172" s="1"/>
      <c r="S172" s="1">
        <v>0</v>
      </c>
      <c r="T172" s="1">
        <v>0</v>
      </c>
      <c r="U172" s="1" t="s">
        <v>3</v>
      </c>
      <c r="V172" s="1">
        <v>0</v>
      </c>
      <c r="W172" s="1"/>
      <c r="X172" s="1"/>
      <c r="Y172" s="1"/>
      <c r="Z172" s="1"/>
      <c r="AA172" s="1"/>
      <c r="AB172" s="1" t="s">
        <v>3</v>
      </c>
      <c r="AC172" s="1" t="s">
        <v>3</v>
      </c>
      <c r="AD172" s="1" t="s">
        <v>3</v>
      </c>
      <c r="AE172" s="1" t="s">
        <v>3</v>
      </c>
      <c r="AF172" s="1" t="s">
        <v>3</v>
      </c>
      <c r="AG172" s="1" t="s">
        <v>3</v>
      </c>
      <c r="AH172" s="1"/>
      <c r="AI172" s="1"/>
      <c r="AJ172" s="1"/>
      <c r="AK172" s="1"/>
      <c r="AL172" s="1"/>
      <c r="AM172" s="1"/>
      <c r="AN172" s="1"/>
      <c r="AO172" s="1"/>
      <c r="AP172" s="1" t="s">
        <v>3</v>
      </c>
      <c r="AQ172" s="1" t="s">
        <v>3</v>
      </c>
      <c r="AR172" s="1" t="s">
        <v>3</v>
      </c>
      <c r="AS172" s="1"/>
      <c r="AT172" s="1"/>
      <c r="AU172" s="1"/>
      <c r="AV172" s="1"/>
      <c r="AW172" s="1"/>
      <c r="AX172" s="1"/>
      <c r="AY172" s="1"/>
      <c r="AZ172" s="1" t="s">
        <v>3</v>
      </c>
      <c r="BA172" s="1"/>
      <c r="BB172" s="1" t="s">
        <v>3</v>
      </c>
      <c r="BC172" s="1" t="s">
        <v>3</v>
      </c>
      <c r="BD172" s="1" t="s">
        <v>3</v>
      </c>
      <c r="BE172" s="1" t="s">
        <v>3</v>
      </c>
      <c r="BF172" s="1" t="s">
        <v>3</v>
      </c>
      <c r="BG172" s="1" t="s">
        <v>3</v>
      </c>
      <c r="BH172" s="1" t="s">
        <v>3</v>
      </c>
      <c r="BI172" s="1" t="s">
        <v>3</v>
      </c>
      <c r="BJ172" s="1" t="s">
        <v>3</v>
      </c>
      <c r="BK172" s="1" t="s">
        <v>3</v>
      </c>
      <c r="BL172" s="1" t="s">
        <v>3</v>
      </c>
      <c r="BM172" s="1" t="s">
        <v>3</v>
      </c>
      <c r="BN172" s="1" t="s">
        <v>3</v>
      </c>
      <c r="BO172" s="1" t="s">
        <v>3</v>
      </c>
      <c r="BP172" s="1" t="s">
        <v>3</v>
      </c>
      <c r="BQ172" s="1"/>
      <c r="BR172" s="1"/>
      <c r="BS172" s="1"/>
      <c r="BT172" s="1"/>
      <c r="BU172" s="1"/>
      <c r="BV172" s="1"/>
      <c r="BW172" s="1"/>
      <c r="BX172" s="1">
        <v>0</v>
      </c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>
        <v>0</v>
      </c>
    </row>
    <row r="174" spans="1:206" x14ac:dyDescent="0.2">
      <c r="A174" s="3">
        <v>52</v>
      </c>
      <c r="B174" s="3">
        <f t="shared" ref="B174:G174" si="153">B176</f>
        <v>1</v>
      </c>
      <c r="C174" s="3">
        <f t="shared" si="153"/>
        <v>4</v>
      </c>
      <c r="D174" s="3">
        <f t="shared" si="153"/>
        <v>172</v>
      </c>
      <c r="E174" s="3">
        <f t="shared" si="153"/>
        <v>0</v>
      </c>
      <c r="F174" s="3" t="str">
        <f t="shared" si="153"/>
        <v>Новый раздел</v>
      </c>
      <c r="G174" s="3" t="str">
        <f t="shared" si="153"/>
        <v>Материалы</v>
      </c>
      <c r="H174" s="3"/>
      <c r="I174" s="3"/>
      <c r="J174" s="3"/>
      <c r="K174" s="3"/>
      <c r="L174" s="3"/>
      <c r="M174" s="3"/>
      <c r="N174" s="3"/>
      <c r="O174" s="3">
        <f t="shared" ref="O174:AT174" si="154">O176</f>
        <v>0</v>
      </c>
      <c r="P174" s="3">
        <f t="shared" si="154"/>
        <v>0</v>
      </c>
      <c r="Q174" s="3">
        <f t="shared" si="154"/>
        <v>0</v>
      </c>
      <c r="R174" s="3">
        <f t="shared" si="154"/>
        <v>0</v>
      </c>
      <c r="S174" s="3">
        <f t="shared" si="154"/>
        <v>0</v>
      </c>
      <c r="T174" s="3">
        <f t="shared" si="154"/>
        <v>0</v>
      </c>
      <c r="U174" s="3">
        <f t="shared" si="154"/>
        <v>0</v>
      </c>
      <c r="V174" s="3">
        <f t="shared" si="154"/>
        <v>0</v>
      </c>
      <c r="W174" s="3">
        <f t="shared" si="154"/>
        <v>0</v>
      </c>
      <c r="X174" s="3">
        <f t="shared" si="154"/>
        <v>0</v>
      </c>
      <c r="Y174" s="3">
        <f t="shared" si="154"/>
        <v>0</v>
      </c>
      <c r="Z174" s="3">
        <f t="shared" si="154"/>
        <v>0</v>
      </c>
      <c r="AA174" s="3">
        <f t="shared" si="154"/>
        <v>0</v>
      </c>
      <c r="AB174" s="3">
        <f t="shared" si="154"/>
        <v>0</v>
      </c>
      <c r="AC174" s="3">
        <f t="shared" si="154"/>
        <v>0</v>
      </c>
      <c r="AD174" s="3">
        <f t="shared" si="154"/>
        <v>0</v>
      </c>
      <c r="AE174" s="3">
        <f t="shared" si="154"/>
        <v>0</v>
      </c>
      <c r="AF174" s="3">
        <f t="shared" si="154"/>
        <v>0</v>
      </c>
      <c r="AG174" s="3">
        <f t="shared" si="154"/>
        <v>0</v>
      </c>
      <c r="AH174" s="3">
        <f t="shared" si="154"/>
        <v>0</v>
      </c>
      <c r="AI174" s="3">
        <f t="shared" si="154"/>
        <v>0</v>
      </c>
      <c r="AJ174" s="3">
        <f t="shared" si="154"/>
        <v>0</v>
      </c>
      <c r="AK174" s="3">
        <f t="shared" si="154"/>
        <v>0</v>
      </c>
      <c r="AL174" s="3">
        <f t="shared" si="154"/>
        <v>0</v>
      </c>
      <c r="AM174" s="3">
        <f t="shared" si="154"/>
        <v>0</v>
      </c>
      <c r="AN174" s="3">
        <f t="shared" si="154"/>
        <v>0</v>
      </c>
      <c r="AO174" s="3">
        <f t="shared" si="154"/>
        <v>0</v>
      </c>
      <c r="AP174" s="3">
        <f t="shared" si="154"/>
        <v>0</v>
      </c>
      <c r="AQ174" s="3">
        <f t="shared" si="154"/>
        <v>0</v>
      </c>
      <c r="AR174" s="3">
        <f t="shared" si="154"/>
        <v>0</v>
      </c>
      <c r="AS174" s="3">
        <f t="shared" si="154"/>
        <v>0</v>
      </c>
      <c r="AT174" s="3">
        <f t="shared" si="154"/>
        <v>0</v>
      </c>
      <c r="AU174" s="3">
        <f t="shared" ref="AU174:BZ174" si="155">AU176</f>
        <v>0</v>
      </c>
      <c r="AV174" s="3">
        <f t="shared" si="155"/>
        <v>0</v>
      </c>
      <c r="AW174" s="3">
        <f t="shared" si="155"/>
        <v>0</v>
      </c>
      <c r="AX174" s="3">
        <f t="shared" si="155"/>
        <v>0</v>
      </c>
      <c r="AY174" s="3">
        <f t="shared" si="155"/>
        <v>0</v>
      </c>
      <c r="AZ174" s="3">
        <f t="shared" si="155"/>
        <v>0</v>
      </c>
      <c r="BA174" s="3">
        <f t="shared" si="155"/>
        <v>0</v>
      </c>
      <c r="BB174" s="3">
        <f t="shared" si="155"/>
        <v>0</v>
      </c>
      <c r="BC174" s="3">
        <f t="shared" si="155"/>
        <v>0</v>
      </c>
      <c r="BD174" s="3">
        <f t="shared" si="155"/>
        <v>0</v>
      </c>
      <c r="BE174" s="3">
        <f t="shared" si="155"/>
        <v>0</v>
      </c>
      <c r="BF174" s="3">
        <f t="shared" si="155"/>
        <v>0</v>
      </c>
      <c r="BG174" s="3">
        <f t="shared" si="155"/>
        <v>0</v>
      </c>
      <c r="BH174" s="3">
        <f t="shared" si="155"/>
        <v>0</v>
      </c>
      <c r="BI174" s="3">
        <f t="shared" si="155"/>
        <v>0</v>
      </c>
      <c r="BJ174" s="3">
        <f t="shared" si="155"/>
        <v>0</v>
      </c>
      <c r="BK174" s="3">
        <f t="shared" si="155"/>
        <v>0</v>
      </c>
      <c r="BL174" s="3">
        <f t="shared" si="155"/>
        <v>0</v>
      </c>
      <c r="BM174" s="3">
        <f t="shared" si="155"/>
        <v>0</v>
      </c>
      <c r="BN174" s="3">
        <f t="shared" si="155"/>
        <v>0</v>
      </c>
      <c r="BO174" s="3">
        <f t="shared" si="155"/>
        <v>0</v>
      </c>
      <c r="BP174" s="3">
        <f t="shared" si="155"/>
        <v>0</v>
      </c>
      <c r="BQ174" s="3">
        <f t="shared" si="155"/>
        <v>0</v>
      </c>
      <c r="BR174" s="3">
        <f t="shared" si="155"/>
        <v>0</v>
      </c>
      <c r="BS174" s="3">
        <f t="shared" si="155"/>
        <v>0</v>
      </c>
      <c r="BT174" s="3">
        <f t="shared" si="155"/>
        <v>0</v>
      </c>
      <c r="BU174" s="3">
        <f t="shared" si="155"/>
        <v>0</v>
      </c>
      <c r="BV174" s="3">
        <f t="shared" si="155"/>
        <v>0</v>
      </c>
      <c r="BW174" s="3">
        <f t="shared" si="155"/>
        <v>0</v>
      </c>
      <c r="BX174" s="3">
        <f t="shared" si="155"/>
        <v>0</v>
      </c>
      <c r="BY174" s="3">
        <f t="shared" si="155"/>
        <v>0</v>
      </c>
      <c r="BZ174" s="3">
        <f t="shared" si="155"/>
        <v>0</v>
      </c>
      <c r="CA174" s="3">
        <f t="shared" ref="CA174:DF174" si="156">CA176</f>
        <v>0</v>
      </c>
      <c r="CB174" s="3">
        <f t="shared" si="156"/>
        <v>0</v>
      </c>
      <c r="CC174" s="3">
        <f t="shared" si="156"/>
        <v>0</v>
      </c>
      <c r="CD174" s="3">
        <f t="shared" si="156"/>
        <v>0</v>
      </c>
      <c r="CE174" s="3">
        <f t="shared" si="156"/>
        <v>0</v>
      </c>
      <c r="CF174" s="3">
        <f t="shared" si="156"/>
        <v>0</v>
      </c>
      <c r="CG174" s="3">
        <f t="shared" si="156"/>
        <v>0</v>
      </c>
      <c r="CH174" s="3">
        <f t="shared" si="156"/>
        <v>0</v>
      </c>
      <c r="CI174" s="3">
        <f t="shared" si="156"/>
        <v>0</v>
      </c>
      <c r="CJ174" s="3">
        <f t="shared" si="156"/>
        <v>0</v>
      </c>
      <c r="CK174" s="3">
        <f t="shared" si="156"/>
        <v>0</v>
      </c>
      <c r="CL174" s="3">
        <f t="shared" si="156"/>
        <v>0</v>
      </c>
      <c r="CM174" s="3">
        <f t="shared" si="156"/>
        <v>0</v>
      </c>
      <c r="CN174" s="3">
        <f t="shared" si="156"/>
        <v>0</v>
      </c>
      <c r="CO174" s="3">
        <f t="shared" si="156"/>
        <v>0</v>
      </c>
      <c r="CP174" s="3">
        <f t="shared" si="156"/>
        <v>0</v>
      </c>
      <c r="CQ174" s="3">
        <f t="shared" si="156"/>
        <v>0</v>
      </c>
      <c r="CR174" s="3">
        <f t="shared" si="156"/>
        <v>0</v>
      </c>
      <c r="CS174" s="3">
        <f t="shared" si="156"/>
        <v>0</v>
      </c>
      <c r="CT174" s="3">
        <f t="shared" si="156"/>
        <v>0</v>
      </c>
      <c r="CU174" s="3">
        <f t="shared" si="156"/>
        <v>0</v>
      </c>
      <c r="CV174" s="3">
        <f t="shared" si="156"/>
        <v>0</v>
      </c>
      <c r="CW174" s="3">
        <f t="shared" si="156"/>
        <v>0</v>
      </c>
      <c r="CX174" s="3">
        <f t="shared" si="156"/>
        <v>0</v>
      </c>
      <c r="CY174" s="3">
        <f t="shared" si="156"/>
        <v>0</v>
      </c>
      <c r="CZ174" s="3">
        <f t="shared" si="156"/>
        <v>0</v>
      </c>
      <c r="DA174" s="3">
        <f t="shared" si="156"/>
        <v>0</v>
      </c>
      <c r="DB174" s="3">
        <f t="shared" si="156"/>
        <v>0</v>
      </c>
      <c r="DC174" s="3">
        <f t="shared" si="156"/>
        <v>0</v>
      </c>
      <c r="DD174" s="3">
        <f t="shared" si="156"/>
        <v>0</v>
      </c>
      <c r="DE174" s="3">
        <f t="shared" si="156"/>
        <v>0</v>
      </c>
      <c r="DF174" s="3">
        <f t="shared" si="156"/>
        <v>0</v>
      </c>
      <c r="DG174" s="4">
        <f t="shared" ref="DG174:EL174" si="157">DG176</f>
        <v>0</v>
      </c>
      <c r="DH174" s="4">
        <f t="shared" si="157"/>
        <v>0</v>
      </c>
      <c r="DI174" s="4">
        <f t="shared" si="157"/>
        <v>0</v>
      </c>
      <c r="DJ174" s="4">
        <f t="shared" si="157"/>
        <v>0</v>
      </c>
      <c r="DK174" s="4">
        <f t="shared" si="157"/>
        <v>0</v>
      </c>
      <c r="DL174" s="4">
        <f t="shared" si="157"/>
        <v>0</v>
      </c>
      <c r="DM174" s="4">
        <f t="shared" si="157"/>
        <v>0</v>
      </c>
      <c r="DN174" s="4">
        <f t="shared" si="157"/>
        <v>0</v>
      </c>
      <c r="DO174" s="4">
        <f t="shared" si="157"/>
        <v>0</v>
      </c>
      <c r="DP174" s="4">
        <f t="shared" si="157"/>
        <v>0</v>
      </c>
      <c r="DQ174" s="4">
        <f t="shared" si="157"/>
        <v>0</v>
      </c>
      <c r="DR174" s="4">
        <f t="shared" si="157"/>
        <v>0</v>
      </c>
      <c r="DS174" s="4">
        <f t="shared" si="157"/>
        <v>0</v>
      </c>
      <c r="DT174" s="4">
        <f t="shared" si="157"/>
        <v>0</v>
      </c>
      <c r="DU174" s="4">
        <f t="shared" si="157"/>
        <v>0</v>
      </c>
      <c r="DV174" s="4">
        <f t="shared" si="157"/>
        <v>0</v>
      </c>
      <c r="DW174" s="4">
        <f t="shared" si="157"/>
        <v>0</v>
      </c>
      <c r="DX174" s="4">
        <f t="shared" si="157"/>
        <v>0</v>
      </c>
      <c r="DY174" s="4">
        <f t="shared" si="157"/>
        <v>0</v>
      </c>
      <c r="DZ174" s="4">
        <f t="shared" si="157"/>
        <v>0</v>
      </c>
      <c r="EA174" s="4">
        <f t="shared" si="157"/>
        <v>0</v>
      </c>
      <c r="EB174" s="4">
        <f t="shared" si="157"/>
        <v>0</v>
      </c>
      <c r="EC174" s="4">
        <f t="shared" si="157"/>
        <v>0</v>
      </c>
      <c r="ED174" s="4">
        <f t="shared" si="157"/>
        <v>0</v>
      </c>
      <c r="EE174" s="4">
        <f t="shared" si="157"/>
        <v>0</v>
      </c>
      <c r="EF174" s="4">
        <f t="shared" si="157"/>
        <v>0</v>
      </c>
      <c r="EG174" s="4">
        <f t="shared" si="157"/>
        <v>0</v>
      </c>
      <c r="EH174" s="4">
        <f t="shared" si="157"/>
        <v>0</v>
      </c>
      <c r="EI174" s="4">
        <f t="shared" si="157"/>
        <v>0</v>
      </c>
      <c r="EJ174" s="4">
        <f t="shared" si="157"/>
        <v>0</v>
      </c>
      <c r="EK174" s="4">
        <f t="shared" si="157"/>
        <v>0</v>
      </c>
      <c r="EL174" s="4">
        <f t="shared" si="157"/>
        <v>0</v>
      </c>
      <c r="EM174" s="4">
        <f t="shared" ref="EM174:FR174" si="158">EM176</f>
        <v>0</v>
      </c>
      <c r="EN174" s="4">
        <f t="shared" si="158"/>
        <v>0</v>
      </c>
      <c r="EO174" s="4">
        <f t="shared" si="158"/>
        <v>0</v>
      </c>
      <c r="EP174" s="4">
        <f t="shared" si="158"/>
        <v>0</v>
      </c>
      <c r="EQ174" s="4">
        <f t="shared" si="158"/>
        <v>0</v>
      </c>
      <c r="ER174" s="4">
        <f t="shared" si="158"/>
        <v>0</v>
      </c>
      <c r="ES174" s="4">
        <f t="shared" si="158"/>
        <v>0</v>
      </c>
      <c r="ET174" s="4">
        <f t="shared" si="158"/>
        <v>0</v>
      </c>
      <c r="EU174" s="4">
        <f t="shared" si="158"/>
        <v>0</v>
      </c>
      <c r="EV174" s="4">
        <f t="shared" si="158"/>
        <v>0</v>
      </c>
      <c r="EW174" s="4">
        <f t="shared" si="158"/>
        <v>0</v>
      </c>
      <c r="EX174" s="4">
        <f t="shared" si="158"/>
        <v>0</v>
      </c>
      <c r="EY174" s="4">
        <f t="shared" si="158"/>
        <v>0</v>
      </c>
      <c r="EZ174" s="4">
        <f t="shared" si="158"/>
        <v>0</v>
      </c>
      <c r="FA174" s="4">
        <f t="shared" si="158"/>
        <v>0</v>
      </c>
      <c r="FB174" s="4">
        <f t="shared" si="158"/>
        <v>0</v>
      </c>
      <c r="FC174" s="4">
        <f t="shared" si="158"/>
        <v>0</v>
      </c>
      <c r="FD174" s="4">
        <f t="shared" si="158"/>
        <v>0</v>
      </c>
      <c r="FE174" s="4">
        <f t="shared" si="158"/>
        <v>0</v>
      </c>
      <c r="FF174" s="4">
        <f t="shared" si="158"/>
        <v>0</v>
      </c>
      <c r="FG174" s="4">
        <f t="shared" si="158"/>
        <v>0</v>
      </c>
      <c r="FH174" s="4">
        <f t="shared" si="158"/>
        <v>0</v>
      </c>
      <c r="FI174" s="4">
        <f t="shared" si="158"/>
        <v>0</v>
      </c>
      <c r="FJ174" s="4">
        <f t="shared" si="158"/>
        <v>0</v>
      </c>
      <c r="FK174" s="4">
        <f t="shared" si="158"/>
        <v>0</v>
      </c>
      <c r="FL174" s="4">
        <f t="shared" si="158"/>
        <v>0</v>
      </c>
      <c r="FM174" s="4">
        <f t="shared" si="158"/>
        <v>0</v>
      </c>
      <c r="FN174" s="4">
        <f t="shared" si="158"/>
        <v>0</v>
      </c>
      <c r="FO174" s="4">
        <f t="shared" si="158"/>
        <v>0</v>
      </c>
      <c r="FP174" s="4">
        <f t="shared" si="158"/>
        <v>0</v>
      </c>
      <c r="FQ174" s="4">
        <f t="shared" si="158"/>
        <v>0</v>
      </c>
      <c r="FR174" s="4">
        <f t="shared" si="158"/>
        <v>0</v>
      </c>
      <c r="FS174" s="4">
        <f t="shared" ref="FS174:GX174" si="159">FS176</f>
        <v>0</v>
      </c>
      <c r="FT174" s="4">
        <f t="shared" si="159"/>
        <v>0</v>
      </c>
      <c r="FU174" s="4">
        <f t="shared" si="159"/>
        <v>0</v>
      </c>
      <c r="FV174" s="4">
        <f t="shared" si="159"/>
        <v>0</v>
      </c>
      <c r="FW174" s="4">
        <f t="shared" si="159"/>
        <v>0</v>
      </c>
      <c r="FX174" s="4">
        <f t="shared" si="159"/>
        <v>0</v>
      </c>
      <c r="FY174" s="4">
        <f t="shared" si="159"/>
        <v>0</v>
      </c>
      <c r="FZ174" s="4">
        <f t="shared" si="159"/>
        <v>0</v>
      </c>
      <c r="GA174" s="4">
        <f t="shared" si="159"/>
        <v>0</v>
      </c>
      <c r="GB174" s="4">
        <f t="shared" si="159"/>
        <v>0</v>
      </c>
      <c r="GC174" s="4">
        <f t="shared" si="159"/>
        <v>0</v>
      </c>
      <c r="GD174" s="4">
        <f t="shared" si="159"/>
        <v>0</v>
      </c>
      <c r="GE174" s="4">
        <f t="shared" si="159"/>
        <v>0</v>
      </c>
      <c r="GF174" s="4">
        <f t="shared" si="159"/>
        <v>0</v>
      </c>
      <c r="GG174" s="4">
        <f t="shared" si="159"/>
        <v>0</v>
      </c>
      <c r="GH174" s="4">
        <f t="shared" si="159"/>
        <v>0</v>
      </c>
      <c r="GI174" s="4">
        <f t="shared" si="159"/>
        <v>0</v>
      </c>
      <c r="GJ174" s="4">
        <f t="shared" si="159"/>
        <v>0</v>
      </c>
      <c r="GK174" s="4">
        <f t="shared" si="159"/>
        <v>0</v>
      </c>
      <c r="GL174" s="4">
        <f t="shared" si="159"/>
        <v>0</v>
      </c>
      <c r="GM174" s="4">
        <f t="shared" si="159"/>
        <v>0</v>
      </c>
      <c r="GN174" s="4">
        <f t="shared" si="159"/>
        <v>0</v>
      </c>
      <c r="GO174" s="4">
        <f t="shared" si="159"/>
        <v>0</v>
      </c>
      <c r="GP174" s="4">
        <f t="shared" si="159"/>
        <v>0</v>
      </c>
      <c r="GQ174" s="4">
        <f t="shared" si="159"/>
        <v>0</v>
      </c>
      <c r="GR174" s="4">
        <f t="shared" si="159"/>
        <v>0</v>
      </c>
      <c r="GS174" s="4">
        <f t="shared" si="159"/>
        <v>0</v>
      </c>
      <c r="GT174" s="4">
        <f t="shared" si="159"/>
        <v>0</v>
      </c>
      <c r="GU174" s="4">
        <f t="shared" si="159"/>
        <v>0</v>
      </c>
      <c r="GV174" s="4">
        <f t="shared" si="159"/>
        <v>0</v>
      </c>
      <c r="GW174" s="4">
        <f t="shared" si="159"/>
        <v>0</v>
      </c>
      <c r="GX174" s="4">
        <f t="shared" si="159"/>
        <v>0</v>
      </c>
    </row>
    <row r="176" spans="1:206" x14ac:dyDescent="0.2">
      <c r="A176" s="3">
        <v>51</v>
      </c>
      <c r="B176" s="3">
        <f>B172</f>
        <v>1</v>
      </c>
      <c r="C176" s="3">
        <f>A172</f>
        <v>4</v>
      </c>
      <c r="D176" s="3">
        <f>ROW(A172)</f>
        <v>172</v>
      </c>
      <c r="E176" s="3"/>
      <c r="F176" s="3" t="str">
        <f>IF(F172&lt;&gt;"",F172,"")</f>
        <v>Новый раздел</v>
      </c>
      <c r="G176" s="3" t="str">
        <f>IF(G172&lt;&gt;"",G172,"")</f>
        <v>Материалы</v>
      </c>
      <c r="H176" s="3">
        <v>0</v>
      </c>
      <c r="I176" s="3"/>
      <c r="J176" s="3"/>
      <c r="K176" s="3"/>
      <c r="L176" s="3"/>
      <c r="M176" s="3"/>
      <c r="N176" s="3"/>
      <c r="O176" s="3">
        <f t="shared" ref="O176:T176" si="160">ROUND(AB176,2)</f>
        <v>0</v>
      </c>
      <c r="P176" s="3">
        <f t="shared" si="160"/>
        <v>0</v>
      </c>
      <c r="Q176" s="3">
        <f t="shared" si="160"/>
        <v>0</v>
      </c>
      <c r="R176" s="3">
        <f t="shared" si="160"/>
        <v>0</v>
      </c>
      <c r="S176" s="3">
        <f t="shared" si="160"/>
        <v>0</v>
      </c>
      <c r="T176" s="3">
        <f t="shared" si="160"/>
        <v>0</v>
      </c>
      <c r="U176" s="3">
        <f>AH176</f>
        <v>0</v>
      </c>
      <c r="V176" s="3">
        <f>AI176</f>
        <v>0</v>
      </c>
      <c r="W176" s="3">
        <f>ROUND(AJ176,2)</f>
        <v>0</v>
      </c>
      <c r="X176" s="3">
        <f>ROUND(AK176,2)</f>
        <v>0</v>
      </c>
      <c r="Y176" s="3">
        <f>ROUND(AL176,2)</f>
        <v>0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>
        <f t="shared" ref="AO176:BD176" si="161">ROUND(BX176,2)</f>
        <v>0</v>
      </c>
      <c r="AP176" s="3">
        <f t="shared" si="161"/>
        <v>0</v>
      </c>
      <c r="AQ176" s="3">
        <f t="shared" si="161"/>
        <v>0</v>
      </c>
      <c r="AR176" s="3">
        <f t="shared" si="161"/>
        <v>0</v>
      </c>
      <c r="AS176" s="3">
        <f t="shared" si="161"/>
        <v>0</v>
      </c>
      <c r="AT176" s="3">
        <f t="shared" si="161"/>
        <v>0</v>
      </c>
      <c r="AU176" s="3">
        <f t="shared" si="161"/>
        <v>0</v>
      </c>
      <c r="AV176" s="3">
        <f t="shared" si="161"/>
        <v>0</v>
      </c>
      <c r="AW176" s="3">
        <f t="shared" si="161"/>
        <v>0</v>
      </c>
      <c r="AX176" s="3">
        <f t="shared" si="161"/>
        <v>0</v>
      </c>
      <c r="AY176" s="3">
        <f t="shared" si="161"/>
        <v>0</v>
      </c>
      <c r="AZ176" s="3">
        <f t="shared" si="161"/>
        <v>0</v>
      </c>
      <c r="BA176" s="3">
        <f t="shared" si="161"/>
        <v>0</v>
      </c>
      <c r="BB176" s="3">
        <f t="shared" si="161"/>
        <v>0</v>
      </c>
      <c r="BC176" s="3">
        <f t="shared" si="161"/>
        <v>0</v>
      </c>
      <c r="BD176" s="3">
        <f t="shared" si="161"/>
        <v>0</v>
      </c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4">
        <f t="shared" ref="DG176:DL176" si="162">ROUND(DT176,2)</f>
        <v>0</v>
      </c>
      <c r="DH176" s="4">
        <f t="shared" si="162"/>
        <v>0</v>
      </c>
      <c r="DI176" s="4">
        <f t="shared" si="162"/>
        <v>0</v>
      </c>
      <c r="DJ176" s="4">
        <f t="shared" si="162"/>
        <v>0</v>
      </c>
      <c r="DK176" s="4">
        <f t="shared" si="162"/>
        <v>0</v>
      </c>
      <c r="DL176" s="4">
        <f t="shared" si="162"/>
        <v>0</v>
      </c>
      <c r="DM176" s="4">
        <f>DZ176</f>
        <v>0</v>
      </c>
      <c r="DN176" s="4">
        <f>EA176</f>
        <v>0</v>
      </c>
      <c r="DO176" s="4">
        <f>ROUND(EB176,2)</f>
        <v>0</v>
      </c>
      <c r="DP176" s="4">
        <f>ROUND(EC176,2)</f>
        <v>0</v>
      </c>
      <c r="DQ176" s="4">
        <f>ROUND(ED176,2)</f>
        <v>0</v>
      </c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>
        <f t="shared" ref="EG176:EV176" si="163">ROUND(FP176,2)</f>
        <v>0</v>
      </c>
      <c r="EH176" s="4">
        <f t="shared" si="163"/>
        <v>0</v>
      </c>
      <c r="EI176" s="4">
        <f t="shared" si="163"/>
        <v>0</v>
      </c>
      <c r="EJ176" s="4">
        <f t="shared" si="163"/>
        <v>0</v>
      </c>
      <c r="EK176" s="4">
        <f t="shared" si="163"/>
        <v>0</v>
      </c>
      <c r="EL176" s="4">
        <f t="shared" si="163"/>
        <v>0</v>
      </c>
      <c r="EM176" s="4">
        <f t="shared" si="163"/>
        <v>0</v>
      </c>
      <c r="EN176" s="4">
        <f t="shared" si="163"/>
        <v>0</v>
      </c>
      <c r="EO176" s="4">
        <f t="shared" si="163"/>
        <v>0</v>
      </c>
      <c r="EP176" s="4">
        <f t="shared" si="163"/>
        <v>0</v>
      </c>
      <c r="EQ176" s="4">
        <f t="shared" si="163"/>
        <v>0</v>
      </c>
      <c r="ER176" s="4">
        <f t="shared" si="163"/>
        <v>0</v>
      </c>
      <c r="ES176" s="4">
        <f t="shared" si="163"/>
        <v>0</v>
      </c>
      <c r="ET176" s="4">
        <f t="shared" si="163"/>
        <v>0</v>
      </c>
      <c r="EU176" s="4">
        <f t="shared" si="163"/>
        <v>0</v>
      </c>
      <c r="EV176" s="4">
        <f t="shared" si="163"/>
        <v>0</v>
      </c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201</v>
      </c>
      <c r="F178" s="5">
        <f>ROUND(Source!O176,O178)</f>
        <v>0</v>
      </c>
      <c r="G178" s="5" t="s">
        <v>64</v>
      </c>
      <c r="H178" s="5" t="s">
        <v>65</v>
      </c>
      <c r="I178" s="5"/>
      <c r="J178" s="5"/>
      <c r="K178" s="5">
        <v>201</v>
      </c>
      <c r="L178" s="5">
        <v>1</v>
      </c>
      <c r="M178" s="5">
        <v>3</v>
      </c>
      <c r="N178" s="5" t="s">
        <v>3</v>
      </c>
      <c r="O178" s="5">
        <v>2</v>
      </c>
      <c r="P178" s="5">
        <f>ROUND(Source!DG176,O178)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202</v>
      </c>
      <c r="F179" s="5">
        <f>ROUND(Source!P176,O179)</f>
        <v>0</v>
      </c>
      <c r="G179" s="5" t="s">
        <v>66</v>
      </c>
      <c r="H179" s="5" t="s">
        <v>67</v>
      </c>
      <c r="I179" s="5"/>
      <c r="J179" s="5"/>
      <c r="K179" s="5">
        <v>202</v>
      </c>
      <c r="L179" s="5">
        <v>2</v>
      </c>
      <c r="M179" s="5">
        <v>3</v>
      </c>
      <c r="N179" s="5" t="s">
        <v>3</v>
      </c>
      <c r="O179" s="5">
        <v>2</v>
      </c>
      <c r="P179" s="5">
        <f>ROUND(Source!DH176,O179)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222</v>
      </c>
      <c r="F180" s="5">
        <f>ROUND(Source!AO176,O180)</f>
        <v>0</v>
      </c>
      <c r="G180" s="5" t="s">
        <v>68</v>
      </c>
      <c r="H180" s="5" t="s">
        <v>69</v>
      </c>
      <c r="I180" s="5"/>
      <c r="J180" s="5"/>
      <c r="K180" s="5">
        <v>222</v>
      </c>
      <c r="L180" s="5">
        <v>3</v>
      </c>
      <c r="M180" s="5">
        <v>3</v>
      </c>
      <c r="N180" s="5" t="s">
        <v>3</v>
      </c>
      <c r="O180" s="5">
        <v>2</v>
      </c>
      <c r="P180" s="5">
        <f>ROUND(Source!EG176,O180)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225</v>
      </c>
      <c r="F181" s="5">
        <f>ROUND(Source!AV176,O181)</f>
        <v>0</v>
      </c>
      <c r="G181" s="5" t="s">
        <v>70</v>
      </c>
      <c r="H181" s="5" t="s">
        <v>71</v>
      </c>
      <c r="I181" s="5"/>
      <c r="J181" s="5"/>
      <c r="K181" s="5">
        <v>225</v>
      </c>
      <c r="L181" s="5">
        <v>4</v>
      </c>
      <c r="M181" s="5">
        <v>3</v>
      </c>
      <c r="N181" s="5" t="s">
        <v>3</v>
      </c>
      <c r="O181" s="5">
        <v>2</v>
      </c>
      <c r="P181" s="5">
        <f>ROUND(Source!EN176,O181)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226</v>
      </c>
      <c r="F182" s="5">
        <f>ROUND(Source!AW176,O182)</f>
        <v>0</v>
      </c>
      <c r="G182" s="5" t="s">
        <v>72</v>
      </c>
      <c r="H182" s="5" t="s">
        <v>73</v>
      </c>
      <c r="I182" s="5"/>
      <c r="J182" s="5"/>
      <c r="K182" s="5">
        <v>226</v>
      </c>
      <c r="L182" s="5">
        <v>5</v>
      </c>
      <c r="M182" s="5">
        <v>3</v>
      </c>
      <c r="N182" s="5" t="s">
        <v>3</v>
      </c>
      <c r="O182" s="5">
        <v>2</v>
      </c>
      <c r="P182" s="5">
        <f>ROUND(Source!EO176,O182)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227</v>
      </c>
      <c r="F183" s="5">
        <f>ROUND(Source!AX176,O183)</f>
        <v>0</v>
      </c>
      <c r="G183" s="5" t="s">
        <v>74</v>
      </c>
      <c r="H183" s="5" t="s">
        <v>75</v>
      </c>
      <c r="I183" s="5"/>
      <c r="J183" s="5"/>
      <c r="K183" s="5">
        <v>227</v>
      </c>
      <c r="L183" s="5">
        <v>6</v>
      </c>
      <c r="M183" s="5">
        <v>3</v>
      </c>
      <c r="N183" s="5" t="s">
        <v>3</v>
      </c>
      <c r="O183" s="5">
        <v>2</v>
      </c>
      <c r="P183" s="5">
        <f>ROUND(Source!EP176,O183)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228</v>
      </c>
      <c r="F184" s="5">
        <f>ROUND(Source!AY176,O184)</f>
        <v>0</v>
      </c>
      <c r="G184" s="5" t="s">
        <v>76</v>
      </c>
      <c r="H184" s="5" t="s">
        <v>77</v>
      </c>
      <c r="I184" s="5"/>
      <c r="J184" s="5"/>
      <c r="K184" s="5">
        <v>228</v>
      </c>
      <c r="L184" s="5">
        <v>7</v>
      </c>
      <c r="M184" s="5">
        <v>3</v>
      </c>
      <c r="N184" s="5" t="s">
        <v>3</v>
      </c>
      <c r="O184" s="5">
        <v>2</v>
      </c>
      <c r="P184" s="5">
        <f>ROUND(Source!EQ176,O184)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216</v>
      </c>
      <c r="F185" s="5">
        <f>ROUND(Source!AP176,O185)</f>
        <v>0</v>
      </c>
      <c r="G185" s="5" t="s">
        <v>78</v>
      </c>
      <c r="H185" s="5" t="s">
        <v>79</v>
      </c>
      <c r="I185" s="5"/>
      <c r="J185" s="5"/>
      <c r="K185" s="5">
        <v>216</v>
      </c>
      <c r="L185" s="5">
        <v>8</v>
      </c>
      <c r="M185" s="5">
        <v>3</v>
      </c>
      <c r="N185" s="5" t="s">
        <v>3</v>
      </c>
      <c r="O185" s="5">
        <v>2</v>
      </c>
      <c r="P185" s="5">
        <f>ROUND(Source!EH176,O185)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223</v>
      </c>
      <c r="F186" s="5">
        <f>ROUND(Source!AQ176,O186)</f>
        <v>0</v>
      </c>
      <c r="G186" s="5" t="s">
        <v>80</v>
      </c>
      <c r="H186" s="5" t="s">
        <v>81</v>
      </c>
      <c r="I186" s="5"/>
      <c r="J186" s="5"/>
      <c r="K186" s="5">
        <v>223</v>
      </c>
      <c r="L186" s="5">
        <v>9</v>
      </c>
      <c r="M186" s="5">
        <v>3</v>
      </c>
      <c r="N186" s="5" t="s">
        <v>3</v>
      </c>
      <c r="O186" s="5">
        <v>2</v>
      </c>
      <c r="P186" s="5">
        <f>ROUND(Source!EI176,O186)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229</v>
      </c>
      <c r="F187" s="5">
        <f>ROUND(Source!AZ176,O187)</f>
        <v>0</v>
      </c>
      <c r="G187" s="5" t="s">
        <v>82</v>
      </c>
      <c r="H187" s="5" t="s">
        <v>83</v>
      </c>
      <c r="I187" s="5"/>
      <c r="J187" s="5"/>
      <c r="K187" s="5">
        <v>229</v>
      </c>
      <c r="L187" s="5">
        <v>10</v>
      </c>
      <c r="M187" s="5">
        <v>3</v>
      </c>
      <c r="N187" s="5" t="s">
        <v>3</v>
      </c>
      <c r="O187" s="5">
        <v>2</v>
      </c>
      <c r="P187" s="5">
        <f>ROUND(Source!ER176,O187)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203</v>
      </c>
      <c r="F188" s="5">
        <f>ROUND(Source!Q176,O188)</f>
        <v>0</v>
      </c>
      <c r="G188" s="5" t="s">
        <v>84</v>
      </c>
      <c r="H188" s="5" t="s">
        <v>85</v>
      </c>
      <c r="I188" s="5"/>
      <c r="J188" s="5"/>
      <c r="K188" s="5">
        <v>203</v>
      </c>
      <c r="L188" s="5">
        <v>11</v>
      </c>
      <c r="M188" s="5">
        <v>3</v>
      </c>
      <c r="N188" s="5" t="s">
        <v>3</v>
      </c>
      <c r="O188" s="5">
        <v>2</v>
      </c>
      <c r="P188" s="5">
        <f>ROUND(Source!DI176,O188)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231</v>
      </c>
      <c r="F189" s="5">
        <f>ROUND(Source!BB176,O189)</f>
        <v>0</v>
      </c>
      <c r="G189" s="5" t="s">
        <v>86</v>
      </c>
      <c r="H189" s="5" t="s">
        <v>87</v>
      </c>
      <c r="I189" s="5"/>
      <c r="J189" s="5"/>
      <c r="K189" s="5">
        <v>231</v>
      </c>
      <c r="L189" s="5">
        <v>12</v>
      </c>
      <c r="M189" s="5">
        <v>3</v>
      </c>
      <c r="N189" s="5" t="s">
        <v>3</v>
      </c>
      <c r="O189" s="5">
        <v>2</v>
      </c>
      <c r="P189" s="5">
        <f>ROUND(Source!ET176,O189)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204</v>
      </c>
      <c r="F190" s="5">
        <f>ROUND(Source!R176,O190)</f>
        <v>0</v>
      </c>
      <c r="G190" s="5" t="s">
        <v>88</v>
      </c>
      <c r="H190" s="5" t="s">
        <v>89</v>
      </c>
      <c r="I190" s="5"/>
      <c r="J190" s="5"/>
      <c r="K190" s="5">
        <v>204</v>
      </c>
      <c r="L190" s="5">
        <v>13</v>
      </c>
      <c r="M190" s="5">
        <v>3</v>
      </c>
      <c r="N190" s="5" t="s">
        <v>3</v>
      </c>
      <c r="O190" s="5">
        <v>2</v>
      </c>
      <c r="P190" s="5">
        <f>ROUND(Source!DJ176,O190)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205</v>
      </c>
      <c r="F191" s="5">
        <f>ROUND(Source!S176,O191)</f>
        <v>0</v>
      </c>
      <c r="G191" s="5" t="s">
        <v>90</v>
      </c>
      <c r="H191" s="5" t="s">
        <v>91</v>
      </c>
      <c r="I191" s="5"/>
      <c r="J191" s="5"/>
      <c r="K191" s="5">
        <v>205</v>
      </c>
      <c r="L191" s="5">
        <v>14</v>
      </c>
      <c r="M191" s="5">
        <v>3</v>
      </c>
      <c r="N191" s="5" t="s">
        <v>3</v>
      </c>
      <c r="O191" s="5">
        <v>2</v>
      </c>
      <c r="P191" s="5">
        <f>ROUND(Source!DK176,O191)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232</v>
      </c>
      <c r="F192" s="5">
        <f>ROUND(Source!BC176,O192)</f>
        <v>0</v>
      </c>
      <c r="G192" s="5" t="s">
        <v>92</v>
      </c>
      <c r="H192" s="5" t="s">
        <v>93</v>
      </c>
      <c r="I192" s="5"/>
      <c r="J192" s="5"/>
      <c r="K192" s="5">
        <v>232</v>
      </c>
      <c r="L192" s="5">
        <v>15</v>
      </c>
      <c r="M192" s="5">
        <v>3</v>
      </c>
      <c r="N192" s="5" t="s">
        <v>3</v>
      </c>
      <c r="O192" s="5">
        <v>2</v>
      </c>
      <c r="P192" s="5">
        <f>ROUND(Source!EU176,O192)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214</v>
      </c>
      <c r="F193" s="5">
        <f>ROUND(Source!AS176,O193)</f>
        <v>0</v>
      </c>
      <c r="G193" s="5" t="s">
        <v>94</v>
      </c>
      <c r="H193" s="5" t="s">
        <v>95</v>
      </c>
      <c r="I193" s="5"/>
      <c r="J193" s="5"/>
      <c r="K193" s="5">
        <v>214</v>
      </c>
      <c r="L193" s="5">
        <v>16</v>
      </c>
      <c r="M193" s="5">
        <v>3</v>
      </c>
      <c r="N193" s="5" t="s">
        <v>3</v>
      </c>
      <c r="O193" s="5">
        <v>2</v>
      </c>
      <c r="P193" s="5">
        <f>ROUND(Source!EK176,O193)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215</v>
      </c>
      <c r="F194" s="5">
        <f>ROUND(Source!AT176,O194)</f>
        <v>0</v>
      </c>
      <c r="G194" s="5" t="s">
        <v>96</v>
      </c>
      <c r="H194" s="5" t="s">
        <v>97</v>
      </c>
      <c r="I194" s="5"/>
      <c r="J194" s="5"/>
      <c r="K194" s="5">
        <v>215</v>
      </c>
      <c r="L194" s="5">
        <v>17</v>
      </c>
      <c r="M194" s="5">
        <v>3</v>
      </c>
      <c r="N194" s="5" t="s">
        <v>3</v>
      </c>
      <c r="O194" s="5">
        <v>2</v>
      </c>
      <c r="P194" s="5">
        <f>ROUND(Source!EL176,O194)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217</v>
      </c>
      <c r="F195" s="5">
        <f>ROUND(Source!AU176,O195)</f>
        <v>0</v>
      </c>
      <c r="G195" s="5" t="s">
        <v>98</v>
      </c>
      <c r="H195" s="5" t="s">
        <v>99</v>
      </c>
      <c r="I195" s="5"/>
      <c r="J195" s="5"/>
      <c r="K195" s="5">
        <v>217</v>
      </c>
      <c r="L195" s="5">
        <v>18</v>
      </c>
      <c r="M195" s="5">
        <v>3</v>
      </c>
      <c r="N195" s="5" t="s">
        <v>3</v>
      </c>
      <c r="O195" s="5">
        <v>2</v>
      </c>
      <c r="P195" s="5">
        <f>ROUND(Source!EM176,O195)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230</v>
      </c>
      <c r="F196" s="5">
        <f>ROUND(Source!BA176,O196)</f>
        <v>0</v>
      </c>
      <c r="G196" s="5" t="s">
        <v>100</v>
      </c>
      <c r="H196" s="5" t="s">
        <v>101</v>
      </c>
      <c r="I196" s="5"/>
      <c r="J196" s="5"/>
      <c r="K196" s="5">
        <v>230</v>
      </c>
      <c r="L196" s="5">
        <v>19</v>
      </c>
      <c r="M196" s="5">
        <v>3</v>
      </c>
      <c r="N196" s="5" t="s">
        <v>3</v>
      </c>
      <c r="O196" s="5">
        <v>2</v>
      </c>
      <c r="P196" s="5">
        <f>ROUND(Source!ES176,O196)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206</v>
      </c>
      <c r="F197" s="5">
        <f>ROUND(Source!T176,O197)</f>
        <v>0</v>
      </c>
      <c r="G197" s="5" t="s">
        <v>102</v>
      </c>
      <c r="H197" s="5" t="s">
        <v>103</v>
      </c>
      <c r="I197" s="5"/>
      <c r="J197" s="5"/>
      <c r="K197" s="5">
        <v>206</v>
      </c>
      <c r="L197" s="5">
        <v>20</v>
      </c>
      <c r="M197" s="5">
        <v>3</v>
      </c>
      <c r="N197" s="5" t="s">
        <v>3</v>
      </c>
      <c r="O197" s="5">
        <v>2</v>
      </c>
      <c r="P197" s="5">
        <f>ROUND(Source!DL176,O197)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207</v>
      </c>
      <c r="F198" s="5">
        <f>Source!U176</f>
        <v>0</v>
      </c>
      <c r="G198" s="5" t="s">
        <v>104</v>
      </c>
      <c r="H198" s="5" t="s">
        <v>105</v>
      </c>
      <c r="I198" s="5"/>
      <c r="J198" s="5"/>
      <c r="K198" s="5">
        <v>207</v>
      </c>
      <c r="L198" s="5">
        <v>21</v>
      </c>
      <c r="M198" s="5">
        <v>3</v>
      </c>
      <c r="N198" s="5" t="s">
        <v>3</v>
      </c>
      <c r="O198" s="5">
        <v>-1</v>
      </c>
      <c r="P198" s="5">
        <f>Source!DM176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208</v>
      </c>
      <c r="F199" s="5">
        <f>Source!V176</f>
        <v>0</v>
      </c>
      <c r="G199" s="5" t="s">
        <v>106</v>
      </c>
      <c r="H199" s="5" t="s">
        <v>107</v>
      </c>
      <c r="I199" s="5"/>
      <c r="J199" s="5"/>
      <c r="K199" s="5">
        <v>208</v>
      </c>
      <c r="L199" s="5">
        <v>22</v>
      </c>
      <c r="M199" s="5">
        <v>3</v>
      </c>
      <c r="N199" s="5" t="s">
        <v>3</v>
      </c>
      <c r="O199" s="5">
        <v>-1</v>
      </c>
      <c r="P199" s="5">
        <f>Source!DN176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209</v>
      </c>
      <c r="F200" s="5">
        <f>ROUND(Source!W176,O200)</f>
        <v>0</v>
      </c>
      <c r="G200" s="5" t="s">
        <v>108</v>
      </c>
      <c r="H200" s="5" t="s">
        <v>109</v>
      </c>
      <c r="I200" s="5"/>
      <c r="J200" s="5"/>
      <c r="K200" s="5">
        <v>209</v>
      </c>
      <c r="L200" s="5">
        <v>23</v>
      </c>
      <c r="M200" s="5">
        <v>3</v>
      </c>
      <c r="N200" s="5" t="s">
        <v>3</v>
      </c>
      <c r="O200" s="5">
        <v>2</v>
      </c>
      <c r="P200" s="5">
        <f>ROUND(Source!DO176,O200)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233</v>
      </c>
      <c r="F201" s="5">
        <f>ROUND(Source!BD176,O201)</f>
        <v>0</v>
      </c>
      <c r="G201" s="5" t="s">
        <v>110</v>
      </c>
      <c r="H201" s="5" t="s">
        <v>111</v>
      </c>
      <c r="I201" s="5"/>
      <c r="J201" s="5"/>
      <c r="K201" s="5">
        <v>233</v>
      </c>
      <c r="L201" s="5">
        <v>24</v>
      </c>
      <c r="M201" s="5">
        <v>3</v>
      </c>
      <c r="N201" s="5" t="s">
        <v>3</v>
      </c>
      <c r="O201" s="5">
        <v>2</v>
      </c>
      <c r="P201" s="5">
        <f>ROUND(Source!EV176,O201)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210</v>
      </c>
      <c r="F202" s="5">
        <f>ROUND(Source!X176,O202)</f>
        <v>0</v>
      </c>
      <c r="G202" s="5" t="s">
        <v>112</v>
      </c>
      <c r="H202" s="5" t="s">
        <v>113</v>
      </c>
      <c r="I202" s="5"/>
      <c r="J202" s="5"/>
      <c r="K202" s="5">
        <v>210</v>
      </c>
      <c r="L202" s="5">
        <v>25</v>
      </c>
      <c r="M202" s="5">
        <v>3</v>
      </c>
      <c r="N202" s="5" t="s">
        <v>3</v>
      </c>
      <c r="O202" s="5">
        <v>2</v>
      </c>
      <c r="P202" s="5">
        <f>ROUND(Source!DP176,O202)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211</v>
      </c>
      <c r="F203" s="5">
        <f>ROUND(Source!Y176,O203)</f>
        <v>0</v>
      </c>
      <c r="G203" s="5" t="s">
        <v>114</v>
      </c>
      <c r="H203" s="5" t="s">
        <v>115</v>
      </c>
      <c r="I203" s="5"/>
      <c r="J203" s="5"/>
      <c r="K203" s="5">
        <v>211</v>
      </c>
      <c r="L203" s="5">
        <v>26</v>
      </c>
      <c r="M203" s="5">
        <v>3</v>
      </c>
      <c r="N203" s="5" t="s">
        <v>3</v>
      </c>
      <c r="O203" s="5">
        <v>2</v>
      </c>
      <c r="P203" s="5">
        <f>ROUND(Source!DQ176,O203)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224</v>
      </c>
      <c r="F204" s="5">
        <f>ROUND(Source!AR176,O204)</f>
        <v>0</v>
      </c>
      <c r="G204" s="5" t="s">
        <v>116</v>
      </c>
      <c r="H204" s="5" t="s">
        <v>117</v>
      </c>
      <c r="I204" s="5"/>
      <c r="J204" s="5"/>
      <c r="K204" s="5">
        <v>224</v>
      </c>
      <c r="L204" s="5">
        <v>27</v>
      </c>
      <c r="M204" s="5">
        <v>3</v>
      </c>
      <c r="N204" s="5" t="s">
        <v>3</v>
      </c>
      <c r="O204" s="5">
        <v>2</v>
      </c>
      <c r="P204" s="5">
        <f>ROUND(Source!EJ176,O204)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6" spans="1:206" x14ac:dyDescent="0.2">
      <c r="A206" s="1">
        <v>4</v>
      </c>
      <c r="B206" s="1">
        <v>1</v>
      </c>
      <c r="C206" s="1"/>
      <c r="D206" s="1">
        <f>ROW(A219)</f>
        <v>219</v>
      </c>
      <c r="E206" s="1"/>
      <c r="F206" s="1" t="s">
        <v>15</v>
      </c>
      <c r="G206" s="1" t="s">
        <v>196</v>
      </c>
      <c r="H206" s="1" t="s">
        <v>3</v>
      </c>
      <c r="I206" s="1">
        <v>0</v>
      </c>
      <c r="J206" s="1"/>
      <c r="K206" s="1">
        <v>0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>
        <v>0</v>
      </c>
      <c r="U206" s="1" t="s">
        <v>3</v>
      </c>
      <c r="V206" s="1">
        <v>0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3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3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">
      <c r="A208" s="3">
        <v>52</v>
      </c>
      <c r="B208" s="3">
        <f t="shared" ref="B208:G208" si="164">B219</f>
        <v>1</v>
      </c>
      <c r="C208" s="3">
        <f t="shared" si="164"/>
        <v>4</v>
      </c>
      <c r="D208" s="3">
        <f t="shared" si="164"/>
        <v>206</v>
      </c>
      <c r="E208" s="3">
        <f t="shared" si="164"/>
        <v>0</v>
      </c>
      <c r="F208" s="3" t="str">
        <f t="shared" si="164"/>
        <v>Новый раздел</v>
      </c>
      <c r="G208" s="3" t="str">
        <f t="shared" si="164"/>
        <v>Оборудование</v>
      </c>
      <c r="H208" s="3"/>
      <c r="I208" s="3"/>
      <c r="J208" s="3"/>
      <c r="K208" s="3"/>
      <c r="L208" s="3"/>
      <c r="M208" s="3"/>
      <c r="N208" s="3"/>
      <c r="O208" s="3">
        <f t="shared" ref="O208:AT208" si="165">O219</f>
        <v>19277.47</v>
      </c>
      <c r="P208" s="3">
        <f t="shared" si="165"/>
        <v>19277.47</v>
      </c>
      <c r="Q208" s="3">
        <f t="shared" si="165"/>
        <v>0</v>
      </c>
      <c r="R208" s="3">
        <f t="shared" si="165"/>
        <v>0</v>
      </c>
      <c r="S208" s="3">
        <f t="shared" si="165"/>
        <v>0</v>
      </c>
      <c r="T208" s="3">
        <f t="shared" si="165"/>
        <v>0</v>
      </c>
      <c r="U208" s="3">
        <f t="shared" si="165"/>
        <v>0</v>
      </c>
      <c r="V208" s="3">
        <f t="shared" si="165"/>
        <v>0</v>
      </c>
      <c r="W208" s="3">
        <f t="shared" si="165"/>
        <v>0</v>
      </c>
      <c r="X208" s="3">
        <f t="shared" si="165"/>
        <v>0</v>
      </c>
      <c r="Y208" s="3">
        <f t="shared" si="165"/>
        <v>0</v>
      </c>
      <c r="Z208" s="3">
        <f t="shared" si="165"/>
        <v>0</v>
      </c>
      <c r="AA208" s="3">
        <f t="shared" si="165"/>
        <v>0</v>
      </c>
      <c r="AB208" s="3">
        <f t="shared" si="165"/>
        <v>19277.47</v>
      </c>
      <c r="AC208" s="3">
        <f t="shared" si="165"/>
        <v>19277.47</v>
      </c>
      <c r="AD208" s="3">
        <f t="shared" si="165"/>
        <v>0</v>
      </c>
      <c r="AE208" s="3">
        <f t="shared" si="165"/>
        <v>0</v>
      </c>
      <c r="AF208" s="3">
        <f t="shared" si="165"/>
        <v>0</v>
      </c>
      <c r="AG208" s="3">
        <f t="shared" si="165"/>
        <v>0</v>
      </c>
      <c r="AH208" s="3">
        <f t="shared" si="165"/>
        <v>0</v>
      </c>
      <c r="AI208" s="3">
        <f t="shared" si="165"/>
        <v>0</v>
      </c>
      <c r="AJ208" s="3">
        <f t="shared" si="165"/>
        <v>0</v>
      </c>
      <c r="AK208" s="3">
        <f t="shared" si="165"/>
        <v>0</v>
      </c>
      <c r="AL208" s="3">
        <f t="shared" si="165"/>
        <v>0</v>
      </c>
      <c r="AM208" s="3">
        <f t="shared" si="165"/>
        <v>0</v>
      </c>
      <c r="AN208" s="3">
        <f t="shared" si="165"/>
        <v>0</v>
      </c>
      <c r="AO208" s="3">
        <f t="shared" si="165"/>
        <v>0</v>
      </c>
      <c r="AP208" s="3">
        <f t="shared" si="165"/>
        <v>19277.47</v>
      </c>
      <c r="AQ208" s="3">
        <f t="shared" si="165"/>
        <v>0</v>
      </c>
      <c r="AR208" s="3">
        <f t="shared" si="165"/>
        <v>19277.47</v>
      </c>
      <c r="AS208" s="3">
        <f t="shared" si="165"/>
        <v>0</v>
      </c>
      <c r="AT208" s="3">
        <f t="shared" si="165"/>
        <v>0</v>
      </c>
      <c r="AU208" s="3">
        <f t="shared" ref="AU208:BZ208" si="166">AU219</f>
        <v>0</v>
      </c>
      <c r="AV208" s="3">
        <f t="shared" si="166"/>
        <v>19277.47</v>
      </c>
      <c r="AW208" s="3">
        <f t="shared" si="166"/>
        <v>0</v>
      </c>
      <c r="AX208" s="3">
        <f t="shared" si="166"/>
        <v>0</v>
      </c>
      <c r="AY208" s="3">
        <f t="shared" si="166"/>
        <v>0</v>
      </c>
      <c r="AZ208" s="3">
        <f t="shared" si="166"/>
        <v>19277.47</v>
      </c>
      <c r="BA208" s="3">
        <f t="shared" si="166"/>
        <v>0</v>
      </c>
      <c r="BB208" s="3">
        <f t="shared" si="166"/>
        <v>0</v>
      </c>
      <c r="BC208" s="3">
        <f t="shared" si="166"/>
        <v>0</v>
      </c>
      <c r="BD208" s="3">
        <f t="shared" si="166"/>
        <v>0</v>
      </c>
      <c r="BE208" s="3">
        <f t="shared" si="166"/>
        <v>0</v>
      </c>
      <c r="BF208" s="3">
        <f t="shared" si="166"/>
        <v>0</v>
      </c>
      <c r="BG208" s="3">
        <f t="shared" si="166"/>
        <v>0</v>
      </c>
      <c r="BH208" s="3">
        <f t="shared" si="166"/>
        <v>0</v>
      </c>
      <c r="BI208" s="3">
        <f t="shared" si="166"/>
        <v>0</v>
      </c>
      <c r="BJ208" s="3">
        <f t="shared" si="166"/>
        <v>0</v>
      </c>
      <c r="BK208" s="3">
        <f t="shared" si="166"/>
        <v>0</v>
      </c>
      <c r="BL208" s="3">
        <f t="shared" si="166"/>
        <v>0</v>
      </c>
      <c r="BM208" s="3">
        <f t="shared" si="166"/>
        <v>0</v>
      </c>
      <c r="BN208" s="3">
        <f t="shared" si="166"/>
        <v>0</v>
      </c>
      <c r="BO208" s="3">
        <f t="shared" si="166"/>
        <v>0</v>
      </c>
      <c r="BP208" s="3">
        <f t="shared" si="166"/>
        <v>0</v>
      </c>
      <c r="BQ208" s="3">
        <f t="shared" si="166"/>
        <v>0</v>
      </c>
      <c r="BR208" s="3">
        <f t="shared" si="166"/>
        <v>0</v>
      </c>
      <c r="BS208" s="3">
        <f t="shared" si="166"/>
        <v>0</v>
      </c>
      <c r="BT208" s="3">
        <f t="shared" si="166"/>
        <v>0</v>
      </c>
      <c r="BU208" s="3">
        <f t="shared" si="166"/>
        <v>0</v>
      </c>
      <c r="BV208" s="3">
        <f t="shared" si="166"/>
        <v>0</v>
      </c>
      <c r="BW208" s="3">
        <f t="shared" si="166"/>
        <v>0</v>
      </c>
      <c r="BX208" s="3">
        <f t="shared" si="166"/>
        <v>0</v>
      </c>
      <c r="BY208" s="3">
        <f t="shared" si="166"/>
        <v>19277.47</v>
      </c>
      <c r="BZ208" s="3">
        <f t="shared" si="166"/>
        <v>0</v>
      </c>
      <c r="CA208" s="3">
        <f t="shared" ref="CA208:DF208" si="167">CA219</f>
        <v>19277.47</v>
      </c>
      <c r="CB208" s="3">
        <f t="shared" si="167"/>
        <v>0</v>
      </c>
      <c r="CC208" s="3">
        <f t="shared" si="167"/>
        <v>0</v>
      </c>
      <c r="CD208" s="3">
        <f t="shared" si="167"/>
        <v>0</v>
      </c>
      <c r="CE208" s="3">
        <f t="shared" si="167"/>
        <v>19277.47</v>
      </c>
      <c r="CF208" s="3">
        <f t="shared" si="167"/>
        <v>0</v>
      </c>
      <c r="CG208" s="3">
        <f t="shared" si="167"/>
        <v>0</v>
      </c>
      <c r="CH208" s="3">
        <f t="shared" si="167"/>
        <v>0</v>
      </c>
      <c r="CI208" s="3">
        <f t="shared" si="167"/>
        <v>19277.47</v>
      </c>
      <c r="CJ208" s="3">
        <f t="shared" si="167"/>
        <v>0</v>
      </c>
      <c r="CK208" s="3">
        <f t="shared" si="167"/>
        <v>0</v>
      </c>
      <c r="CL208" s="3">
        <f t="shared" si="167"/>
        <v>0</v>
      </c>
      <c r="CM208" s="3">
        <f t="shared" si="167"/>
        <v>0</v>
      </c>
      <c r="CN208" s="3">
        <f t="shared" si="167"/>
        <v>0</v>
      </c>
      <c r="CO208" s="3">
        <f t="shared" si="167"/>
        <v>0</v>
      </c>
      <c r="CP208" s="3">
        <f t="shared" si="167"/>
        <v>0</v>
      </c>
      <c r="CQ208" s="3">
        <f t="shared" si="167"/>
        <v>0</v>
      </c>
      <c r="CR208" s="3">
        <f t="shared" si="167"/>
        <v>0</v>
      </c>
      <c r="CS208" s="3">
        <f t="shared" si="167"/>
        <v>0</v>
      </c>
      <c r="CT208" s="3">
        <f t="shared" si="167"/>
        <v>0</v>
      </c>
      <c r="CU208" s="3">
        <f t="shared" si="167"/>
        <v>0</v>
      </c>
      <c r="CV208" s="3">
        <f t="shared" si="167"/>
        <v>0</v>
      </c>
      <c r="CW208" s="3">
        <f t="shared" si="167"/>
        <v>0</v>
      </c>
      <c r="CX208" s="3">
        <f t="shared" si="167"/>
        <v>0</v>
      </c>
      <c r="CY208" s="3">
        <f t="shared" si="167"/>
        <v>0</v>
      </c>
      <c r="CZ208" s="3">
        <f t="shared" si="167"/>
        <v>0</v>
      </c>
      <c r="DA208" s="3">
        <f t="shared" si="167"/>
        <v>0</v>
      </c>
      <c r="DB208" s="3">
        <f t="shared" si="167"/>
        <v>0</v>
      </c>
      <c r="DC208" s="3">
        <f t="shared" si="167"/>
        <v>0</v>
      </c>
      <c r="DD208" s="3">
        <f t="shared" si="167"/>
        <v>0</v>
      </c>
      <c r="DE208" s="3">
        <f t="shared" si="167"/>
        <v>0</v>
      </c>
      <c r="DF208" s="3">
        <f t="shared" si="167"/>
        <v>0</v>
      </c>
      <c r="DG208" s="4">
        <f t="shared" ref="DG208:EL208" si="168">DG219</f>
        <v>145930.45000000001</v>
      </c>
      <c r="DH208" s="4">
        <f t="shared" si="168"/>
        <v>145930.45000000001</v>
      </c>
      <c r="DI208" s="4">
        <f t="shared" si="168"/>
        <v>0</v>
      </c>
      <c r="DJ208" s="4">
        <f t="shared" si="168"/>
        <v>0</v>
      </c>
      <c r="DK208" s="4">
        <f t="shared" si="168"/>
        <v>0</v>
      </c>
      <c r="DL208" s="4">
        <f t="shared" si="168"/>
        <v>0</v>
      </c>
      <c r="DM208" s="4">
        <f t="shared" si="168"/>
        <v>0</v>
      </c>
      <c r="DN208" s="4">
        <f t="shared" si="168"/>
        <v>0</v>
      </c>
      <c r="DO208" s="4">
        <f t="shared" si="168"/>
        <v>0</v>
      </c>
      <c r="DP208" s="4">
        <f t="shared" si="168"/>
        <v>0</v>
      </c>
      <c r="DQ208" s="4">
        <f t="shared" si="168"/>
        <v>0</v>
      </c>
      <c r="DR208" s="4">
        <f t="shared" si="168"/>
        <v>0</v>
      </c>
      <c r="DS208" s="4">
        <f t="shared" si="168"/>
        <v>0</v>
      </c>
      <c r="DT208" s="4">
        <f t="shared" si="168"/>
        <v>145930.45000000001</v>
      </c>
      <c r="DU208" s="4">
        <f t="shared" si="168"/>
        <v>145930.45000000001</v>
      </c>
      <c r="DV208" s="4">
        <f t="shared" si="168"/>
        <v>0</v>
      </c>
      <c r="DW208" s="4">
        <f t="shared" si="168"/>
        <v>0</v>
      </c>
      <c r="DX208" s="4">
        <f t="shared" si="168"/>
        <v>0</v>
      </c>
      <c r="DY208" s="4">
        <f t="shared" si="168"/>
        <v>0</v>
      </c>
      <c r="DZ208" s="4">
        <f t="shared" si="168"/>
        <v>0</v>
      </c>
      <c r="EA208" s="4">
        <f t="shared" si="168"/>
        <v>0</v>
      </c>
      <c r="EB208" s="4">
        <f t="shared" si="168"/>
        <v>0</v>
      </c>
      <c r="EC208" s="4">
        <f t="shared" si="168"/>
        <v>0</v>
      </c>
      <c r="ED208" s="4">
        <f t="shared" si="168"/>
        <v>0</v>
      </c>
      <c r="EE208" s="4">
        <f t="shared" si="168"/>
        <v>0</v>
      </c>
      <c r="EF208" s="4">
        <f t="shared" si="168"/>
        <v>0</v>
      </c>
      <c r="EG208" s="4">
        <f t="shared" si="168"/>
        <v>0</v>
      </c>
      <c r="EH208" s="4">
        <f t="shared" si="168"/>
        <v>145930.45000000001</v>
      </c>
      <c r="EI208" s="4">
        <f t="shared" si="168"/>
        <v>0</v>
      </c>
      <c r="EJ208" s="4">
        <f t="shared" si="168"/>
        <v>145930.45000000001</v>
      </c>
      <c r="EK208" s="4">
        <f t="shared" si="168"/>
        <v>0</v>
      </c>
      <c r="EL208" s="4">
        <f t="shared" si="168"/>
        <v>0</v>
      </c>
      <c r="EM208" s="4">
        <f t="shared" ref="EM208:FR208" si="169">EM219</f>
        <v>0</v>
      </c>
      <c r="EN208" s="4">
        <f t="shared" si="169"/>
        <v>145930.45000000001</v>
      </c>
      <c r="EO208" s="4">
        <f t="shared" si="169"/>
        <v>0</v>
      </c>
      <c r="EP208" s="4">
        <f t="shared" si="169"/>
        <v>0</v>
      </c>
      <c r="EQ208" s="4">
        <f t="shared" si="169"/>
        <v>0</v>
      </c>
      <c r="ER208" s="4">
        <f t="shared" si="169"/>
        <v>145930.45000000001</v>
      </c>
      <c r="ES208" s="4">
        <f t="shared" si="169"/>
        <v>0</v>
      </c>
      <c r="ET208" s="4">
        <f t="shared" si="169"/>
        <v>0</v>
      </c>
      <c r="EU208" s="4">
        <f t="shared" si="169"/>
        <v>0</v>
      </c>
      <c r="EV208" s="4">
        <f t="shared" si="169"/>
        <v>0</v>
      </c>
      <c r="EW208" s="4">
        <f t="shared" si="169"/>
        <v>0</v>
      </c>
      <c r="EX208" s="4">
        <f t="shared" si="169"/>
        <v>0</v>
      </c>
      <c r="EY208" s="4">
        <f t="shared" si="169"/>
        <v>0</v>
      </c>
      <c r="EZ208" s="4">
        <f t="shared" si="169"/>
        <v>0</v>
      </c>
      <c r="FA208" s="4">
        <f t="shared" si="169"/>
        <v>0</v>
      </c>
      <c r="FB208" s="4">
        <f t="shared" si="169"/>
        <v>0</v>
      </c>
      <c r="FC208" s="4">
        <f t="shared" si="169"/>
        <v>0</v>
      </c>
      <c r="FD208" s="4">
        <f t="shared" si="169"/>
        <v>0</v>
      </c>
      <c r="FE208" s="4">
        <f t="shared" si="169"/>
        <v>0</v>
      </c>
      <c r="FF208" s="4">
        <f t="shared" si="169"/>
        <v>0</v>
      </c>
      <c r="FG208" s="4">
        <f t="shared" si="169"/>
        <v>0</v>
      </c>
      <c r="FH208" s="4">
        <f t="shared" si="169"/>
        <v>0</v>
      </c>
      <c r="FI208" s="4">
        <f t="shared" si="169"/>
        <v>0</v>
      </c>
      <c r="FJ208" s="4">
        <f t="shared" si="169"/>
        <v>0</v>
      </c>
      <c r="FK208" s="4">
        <f t="shared" si="169"/>
        <v>0</v>
      </c>
      <c r="FL208" s="4">
        <f t="shared" si="169"/>
        <v>0</v>
      </c>
      <c r="FM208" s="4">
        <f t="shared" si="169"/>
        <v>0</v>
      </c>
      <c r="FN208" s="4">
        <f t="shared" si="169"/>
        <v>0</v>
      </c>
      <c r="FO208" s="4">
        <f t="shared" si="169"/>
        <v>0</v>
      </c>
      <c r="FP208" s="4">
        <f t="shared" si="169"/>
        <v>0</v>
      </c>
      <c r="FQ208" s="4">
        <f t="shared" si="169"/>
        <v>145930.45000000001</v>
      </c>
      <c r="FR208" s="4">
        <f t="shared" si="169"/>
        <v>0</v>
      </c>
      <c r="FS208" s="4">
        <f t="shared" ref="FS208:GX208" si="170">FS219</f>
        <v>145930.45000000001</v>
      </c>
      <c r="FT208" s="4">
        <f t="shared" si="170"/>
        <v>0</v>
      </c>
      <c r="FU208" s="4">
        <f t="shared" si="170"/>
        <v>0</v>
      </c>
      <c r="FV208" s="4">
        <f t="shared" si="170"/>
        <v>0</v>
      </c>
      <c r="FW208" s="4">
        <f t="shared" si="170"/>
        <v>145930.45000000001</v>
      </c>
      <c r="FX208" s="4">
        <f t="shared" si="170"/>
        <v>0</v>
      </c>
      <c r="FY208" s="4">
        <f t="shared" si="170"/>
        <v>0</v>
      </c>
      <c r="FZ208" s="4">
        <f t="shared" si="170"/>
        <v>0</v>
      </c>
      <c r="GA208" s="4">
        <f t="shared" si="170"/>
        <v>145930.45000000001</v>
      </c>
      <c r="GB208" s="4">
        <f t="shared" si="170"/>
        <v>0</v>
      </c>
      <c r="GC208" s="4">
        <f t="shared" si="170"/>
        <v>0</v>
      </c>
      <c r="GD208" s="4">
        <f t="shared" si="170"/>
        <v>0</v>
      </c>
      <c r="GE208" s="4">
        <f t="shared" si="170"/>
        <v>0</v>
      </c>
      <c r="GF208" s="4">
        <f t="shared" si="170"/>
        <v>0</v>
      </c>
      <c r="GG208" s="4">
        <f t="shared" si="170"/>
        <v>0</v>
      </c>
      <c r="GH208" s="4">
        <f t="shared" si="170"/>
        <v>0</v>
      </c>
      <c r="GI208" s="4">
        <f t="shared" si="170"/>
        <v>0</v>
      </c>
      <c r="GJ208" s="4">
        <f t="shared" si="170"/>
        <v>0</v>
      </c>
      <c r="GK208" s="4">
        <f t="shared" si="170"/>
        <v>0</v>
      </c>
      <c r="GL208" s="4">
        <f t="shared" si="170"/>
        <v>0</v>
      </c>
      <c r="GM208" s="4">
        <f t="shared" si="170"/>
        <v>0</v>
      </c>
      <c r="GN208" s="4">
        <f t="shared" si="170"/>
        <v>0</v>
      </c>
      <c r="GO208" s="4">
        <f t="shared" si="170"/>
        <v>0</v>
      </c>
      <c r="GP208" s="4">
        <f t="shared" si="170"/>
        <v>0</v>
      </c>
      <c r="GQ208" s="4">
        <f t="shared" si="170"/>
        <v>0</v>
      </c>
      <c r="GR208" s="4">
        <f t="shared" si="170"/>
        <v>0</v>
      </c>
      <c r="GS208" s="4">
        <f t="shared" si="170"/>
        <v>0</v>
      </c>
      <c r="GT208" s="4">
        <f t="shared" si="170"/>
        <v>0</v>
      </c>
      <c r="GU208" s="4">
        <f t="shared" si="170"/>
        <v>0</v>
      </c>
      <c r="GV208" s="4">
        <f t="shared" si="170"/>
        <v>0</v>
      </c>
      <c r="GW208" s="4">
        <f t="shared" si="170"/>
        <v>0</v>
      </c>
      <c r="GX208" s="4">
        <f t="shared" si="170"/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197</v>
      </c>
      <c r="F210" s="2" t="s">
        <v>133</v>
      </c>
      <c r="G210" s="2" t="s">
        <v>198</v>
      </c>
      <c r="H210" s="2" t="s">
        <v>61</v>
      </c>
      <c r="I210" s="2">
        <f>ROUND(ROUND(1,5),9)</f>
        <v>1</v>
      </c>
      <c r="J210" s="2">
        <v>0</v>
      </c>
      <c r="K210" s="2">
        <f>ROUND(ROUND(1,5),9)</f>
        <v>1</v>
      </c>
      <c r="L210" s="2"/>
      <c r="M210" s="2"/>
      <c r="N210" s="2"/>
      <c r="O210" s="2">
        <f t="shared" ref="O210:O217" si="171">ROUND(CP210,2)</f>
        <v>19277.47</v>
      </c>
      <c r="P210" s="2">
        <f t="shared" ref="P210:P217" si="172">ROUND((ROUND((AC210*I210),2)*BC210),2)</f>
        <v>19277.47</v>
      </c>
      <c r="Q210" s="2">
        <f t="shared" ref="Q210:Q217" si="173">(ROUND((ROUND(((ET210)*AV210*I210),2)*BB210),2)+ROUND((ROUND(((AE210-(EU210))*AV210*I210),2)*BS210),2))</f>
        <v>0</v>
      </c>
      <c r="R210" s="2">
        <f t="shared" ref="R210:R217" si="174">ROUND((ROUND((AE210*AV210*I210),2)*BS210),2)</f>
        <v>0</v>
      </c>
      <c r="S210" s="2">
        <f t="shared" ref="S210:S217" si="175">ROUND((ROUND((AF210*AV210*I210),2)*BA210),2)</f>
        <v>0</v>
      </c>
      <c r="T210" s="2">
        <f t="shared" ref="T210:T217" si="176">ROUND(CU210*I210,2)</f>
        <v>0</v>
      </c>
      <c r="U210" s="2">
        <f t="shared" ref="U210:U217" si="177">CV210*I210</f>
        <v>0</v>
      </c>
      <c r="V210" s="2">
        <f t="shared" ref="V210:V217" si="178">CW210*I210</f>
        <v>0</v>
      </c>
      <c r="W210" s="2">
        <f t="shared" ref="W210:W217" si="179">ROUND(CX210*I210,2)</f>
        <v>0</v>
      </c>
      <c r="X210" s="2">
        <f t="shared" ref="X210:Y217" si="180">ROUND(CY210,2)</f>
        <v>0</v>
      </c>
      <c r="Y210" s="2">
        <f t="shared" si="180"/>
        <v>0</v>
      </c>
      <c r="Z210" s="2"/>
      <c r="AA210" s="2">
        <v>427665379</v>
      </c>
      <c r="AB210" s="2">
        <f t="shared" ref="AB210:AB217" si="181">ROUND((AC210+AD210+AF210),6)</f>
        <v>19277.47</v>
      </c>
      <c r="AC210" s="2">
        <f t="shared" ref="AC210:AC217" si="182">ROUND((ES210),6)</f>
        <v>19277.47</v>
      </c>
      <c r="AD210" s="2">
        <f t="shared" ref="AD210:AD217" si="183">ROUND((((ET210)-(EU210))+AE210),6)</f>
        <v>0</v>
      </c>
      <c r="AE210" s="2">
        <f t="shared" ref="AE210:AF217" si="184">ROUND((EU210),6)</f>
        <v>0</v>
      </c>
      <c r="AF210" s="2">
        <f t="shared" si="184"/>
        <v>0</v>
      </c>
      <c r="AG210" s="2">
        <f t="shared" ref="AG210:AG217" si="185">ROUND((AP210),6)</f>
        <v>0</v>
      </c>
      <c r="AH210" s="2">
        <f t="shared" ref="AH210:AI217" si="186">(EW210)</f>
        <v>0</v>
      </c>
      <c r="AI210" s="2">
        <f t="shared" si="186"/>
        <v>0</v>
      </c>
      <c r="AJ210" s="2">
        <f t="shared" ref="AJ210:AJ217" si="187">(AS210)</f>
        <v>0</v>
      </c>
      <c r="AK210" s="2">
        <v>19277.47</v>
      </c>
      <c r="AL210" s="2">
        <v>19277.47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3</v>
      </c>
      <c r="BJ210" s="2" t="s">
        <v>3</v>
      </c>
      <c r="BK210" s="2"/>
      <c r="BL210" s="2"/>
      <c r="BM210" s="2">
        <v>746</v>
      </c>
      <c r="BN210" s="2">
        <v>0</v>
      </c>
      <c r="BO210" s="2" t="s">
        <v>3</v>
      </c>
      <c r="BP210" s="2">
        <v>0</v>
      </c>
      <c r="BQ210" s="2">
        <v>130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ref="CP210:CP217" si="188">(P210+Q210+S210)</f>
        <v>19277.47</v>
      </c>
      <c r="CQ210" s="2">
        <f t="shared" ref="CQ210:CQ217" si="189">ROUND((ROUND((AC210*1),2)*BC210),2)</f>
        <v>19277.47</v>
      </c>
      <c r="CR210" s="2">
        <f t="shared" ref="CR210:CR217" si="190">(ROUND((ROUND(((ET210)*AV210*1),2)*BB210),2)+ROUND((ROUND(((AE210-(EU210))*AV210*1),2)*BS210),2))</f>
        <v>0</v>
      </c>
      <c r="CS210" s="2">
        <f t="shared" ref="CS210:CS217" si="191">ROUND((ROUND((AE210*AV210*1),2)*BS210),2)</f>
        <v>0</v>
      </c>
      <c r="CT210" s="2">
        <f t="shared" ref="CT210:CT217" si="192">ROUND((ROUND((AF210*AV210*1),2)*BA210),2)</f>
        <v>0</v>
      </c>
      <c r="CU210" s="2">
        <f t="shared" ref="CU210:CU217" si="193">AG210</f>
        <v>0</v>
      </c>
      <c r="CV210" s="2">
        <f t="shared" ref="CV210:CV217" si="194">(AH210*AV210)</f>
        <v>0</v>
      </c>
      <c r="CW210" s="2">
        <f t="shared" ref="CW210:CX217" si="195">AI210</f>
        <v>0</v>
      </c>
      <c r="CX210" s="2">
        <f t="shared" si="195"/>
        <v>0</v>
      </c>
      <c r="CY210" s="2">
        <f t="shared" ref="CY210:CY217" si="196">(((S210+R210)*AT210)/100)</f>
        <v>0</v>
      </c>
      <c r="CZ210" s="2">
        <f t="shared" ref="CZ210:CZ217" si="197">(((S210+R210)*AU210)/100)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1010</v>
      </c>
      <c r="DV210" s="2" t="s">
        <v>61</v>
      </c>
      <c r="DW210" s="2" t="s">
        <v>199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405818804</v>
      </c>
      <c r="EF210" s="2">
        <v>130</v>
      </c>
      <c r="EG210" s="2" t="s">
        <v>200</v>
      </c>
      <c r="EH210" s="2">
        <v>0</v>
      </c>
      <c r="EI210" s="2" t="s">
        <v>3</v>
      </c>
      <c r="EJ210" s="2">
        <v>3</v>
      </c>
      <c r="EK210" s="2">
        <v>746</v>
      </c>
      <c r="EL210" s="2" t="s">
        <v>201</v>
      </c>
      <c r="EM210" s="2" t="s">
        <v>202</v>
      </c>
      <c r="EN210" s="2"/>
      <c r="EO210" s="2" t="s">
        <v>3</v>
      </c>
      <c r="EP210" s="2"/>
      <c r="EQ210" s="2">
        <v>0</v>
      </c>
      <c r="ER210" s="2">
        <v>119.83</v>
      </c>
      <c r="ES210" s="2">
        <v>19277.47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ref="FR210:FR217" si="198">P210</f>
        <v>19277.47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203</v>
      </c>
      <c r="GB210" s="2"/>
      <c r="GC210" s="2"/>
      <c r="GD210" s="2">
        <v>1</v>
      </c>
      <c r="GE210" s="2"/>
      <c r="GF210" s="2">
        <v>-380187393</v>
      </c>
      <c r="GG210" s="2">
        <v>2</v>
      </c>
      <c r="GH210" s="2">
        <v>4</v>
      </c>
      <c r="GI210" s="2">
        <v>-2</v>
      </c>
      <c r="GJ210" s="2">
        <v>0</v>
      </c>
      <c r="GK210" s="2">
        <v>0</v>
      </c>
      <c r="GL210" s="2">
        <f t="shared" ref="GL210:GL217" si="199">ROUND(IF(AND(BH210=3,BI210=3,FS210&lt;&gt;0),P210,0),2)</f>
        <v>0</v>
      </c>
      <c r="GM210" s="2">
        <f t="shared" ref="GM210:GM217" si="200">ROUND(O210+X210+Y210,2)+GX210</f>
        <v>19277.47</v>
      </c>
      <c r="GN210" s="2">
        <f t="shared" ref="GN210:GN217" si="201">IF(OR(BI210=0,BI210=1),GM210-GX210,0)</f>
        <v>0</v>
      </c>
      <c r="GO210" s="2">
        <f t="shared" ref="GO210:GO217" si="202">IF(BI210=2,GM210-GX210,0)</f>
        <v>0</v>
      </c>
      <c r="GP210" s="2">
        <f t="shared" ref="GP210:GP217" si="203">IF(BI210=4,GM210-GX210,0)</f>
        <v>0</v>
      </c>
      <c r="GQ210" s="2"/>
      <c r="GR210" s="2">
        <v>0</v>
      </c>
      <c r="GS210" s="2">
        <v>2</v>
      </c>
      <c r="GT210" s="2">
        <v>0</v>
      </c>
      <c r="GU210" s="2" t="s">
        <v>3</v>
      </c>
      <c r="GV210" s="2">
        <f t="shared" ref="GV210:GV217" si="204">ROUND((GT210),6)</f>
        <v>0</v>
      </c>
      <c r="GW210" s="2">
        <v>1</v>
      </c>
      <c r="GX210" s="2">
        <f t="shared" ref="GX210:GX217" si="205">ROUND(HC210*I210,2)</f>
        <v>0</v>
      </c>
      <c r="GY210" s="2"/>
      <c r="GZ210" s="2"/>
      <c r="HA210" s="2">
        <v>0</v>
      </c>
      <c r="HB210" s="2">
        <v>0</v>
      </c>
      <c r="HC210" s="2">
        <f t="shared" ref="HC210:HC217" si="206">GV210*GW210</f>
        <v>0</v>
      </c>
      <c r="HD210" s="2"/>
      <c r="HE210" s="2" t="s">
        <v>28</v>
      </c>
      <c r="HF210" s="2" t="s">
        <v>204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197</v>
      </c>
      <c r="F211" t="s">
        <v>133</v>
      </c>
      <c r="G211" t="s">
        <v>198</v>
      </c>
      <c r="H211" t="s">
        <v>61</v>
      </c>
      <c r="I211">
        <f>ROUND(ROUND(1,5),9)</f>
        <v>1</v>
      </c>
      <c r="J211">
        <v>0</v>
      </c>
      <c r="K211">
        <f>ROUND(ROUND(1,5),9)</f>
        <v>1</v>
      </c>
      <c r="O211">
        <f t="shared" si="171"/>
        <v>145930.45000000001</v>
      </c>
      <c r="P211">
        <f t="shared" si="172"/>
        <v>145930.45000000001</v>
      </c>
      <c r="Q211">
        <f t="shared" si="173"/>
        <v>0</v>
      </c>
      <c r="R211">
        <f t="shared" si="174"/>
        <v>0</v>
      </c>
      <c r="S211">
        <f t="shared" si="175"/>
        <v>0</v>
      </c>
      <c r="T211">
        <f t="shared" si="176"/>
        <v>0</v>
      </c>
      <c r="U211">
        <f t="shared" si="177"/>
        <v>0</v>
      </c>
      <c r="V211">
        <f t="shared" si="178"/>
        <v>0</v>
      </c>
      <c r="W211">
        <f t="shared" si="179"/>
        <v>0</v>
      </c>
      <c r="X211">
        <f t="shared" si="180"/>
        <v>0</v>
      </c>
      <c r="Y211">
        <f t="shared" si="180"/>
        <v>0</v>
      </c>
      <c r="AA211">
        <v>427665377</v>
      </c>
      <c r="AB211">
        <f t="shared" si="181"/>
        <v>19277.47</v>
      </c>
      <c r="AC211">
        <f t="shared" si="182"/>
        <v>19277.47</v>
      </c>
      <c r="AD211">
        <f t="shared" si="183"/>
        <v>0</v>
      </c>
      <c r="AE211">
        <f t="shared" si="184"/>
        <v>0</v>
      </c>
      <c r="AF211">
        <f t="shared" si="184"/>
        <v>0</v>
      </c>
      <c r="AG211">
        <f t="shared" si="185"/>
        <v>0</v>
      </c>
      <c r="AH211">
        <f t="shared" si="186"/>
        <v>0</v>
      </c>
      <c r="AI211">
        <f t="shared" si="186"/>
        <v>0</v>
      </c>
      <c r="AJ211">
        <f t="shared" si="187"/>
        <v>0</v>
      </c>
      <c r="AK211">
        <v>19277.47</v>
      </c>
      <c r="AL211">
        <v>19277.47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7.57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3</v>
      </c>
      <c r="BJ211" t="s">
        <v>3</v>
      </c>
      <c r="BM211">
        <v>746</v>
      </c>
      <c r="BN211">
        <v>0</v>
      </c>
      <c r="BO211" t="s">
        <v>3</v>
      </c>
      <c r="BP211">
        <v>0</v>
      </c>
      <c r="BQ211">
        <v>130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88"/>
        <v>145930.45000000001</v>
      </c>
      <c r="CQ211">
        <f t="shared" si="189"/>
        <v>145930.45000000001</v>
      </c>
      <c r="CR211">
        <f t="shared" si="190"/>
        <v>0</v>
      </c>
      <c r="CS211">
        <f t="shared" si="191"/>
        <v>0</v>
      </c>
      <c r="CT211">
        <f t="shared" si="192"/>
        <v>0</v>
      </c>
      <c r="CU211">
        <f t="shared" si="193"/>
        <v>0</v>
      </c>
      <c r="CV211">
        <f t="shared" si="194"/>
        <v>0</v>
      </c>
      <c r="CW211">
        <f t="shared" si="195"/>
        <v>0</v>
      </c>
      <c r="CX211">
        <f t="shared" si="195"/>
        <v>0</v>
      </c>
      <c r="CY211">
        <f t="shared" si="196"/>
        <v>0</v>
      </c>
      <c r="CZ211">
        <f t="shared" si="197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61</v>
      </c>
      <c r="DW211" t="s">
        <v>199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405818804</v>
      </c>
      <c r="EF211">
        <v>130</v>
      </c>
      <c r="EG211" t="s">
        <v>200</v>
      </c>
      <c r="EH211">
        <v>0</v>
      </c>
      <c r="EI211" t="s">
        <v>3</v>
      </c>
      <c r="EJ211">
        <v>3</v>
      </c>
      <c r="EK211">
        <v>746</v>
      </c>
      <c r="EL211" t="s">
        <v>201</v>
      </c>
      <c r="EM211" t="s">
        <v>202</v>
      </c>
      <c r="EO211" t="s">
        <v>3</v>
      </c>
      <c r="EQ211">
        <v>0</v>
      </c>
      <c r="ER211">
        <v>19050.96</v>
      </c>
      <c r="ES211">
        <v>19277.47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5</v>
      </c>
      <c r="FC211">
        <v>0</v>
      </c>
      <c r="FD211">
        <v>18</v>
      </c>
      <c r="FF211">
        <v>140000</v>
      </c>
      <c r="FQ211">
        <v>0</v>
      </c>
      <c r="FR211">
        <f t="shared" si="198"/>
        <v>145930.45000000001</v>
      </c>
      <c r="FS211">
        <v>0</v>
      </c>
      <c r="FX211">
        <v>0</v>
      </c>
      <c r="FY211">
        <v>0</v>
      </c>
      <c r="GA211" t="s">
        <v>203</v>
      </c>
      <c r="GD211">
        <v>1</v>
      </c>
      <c r="GF211">
        <v>-380187393</v>
      </c>
      <c r="GG211">
        <v>2</v>
      </c>
      <c r="GH211">
        <v>3</v>
      </c>
      <c r="GI211">
        <v>5</v>
      </c>
      <c r="GJ211">
        <v>0</v>
      </c>
      <c r="GK211">
        <v>0</v>
      </c>
      <c r="GL211">
        <f t="shared" si="199"/>
        <v>0</v>
      </c>
      <c r="GM211">
        <f t="shared" si="200"/>
        <v>145930.45000000001</v>
      </c>
      <c r="GN211">
        <f t="shared" si="201"/>
        <v>0</v>
      </c>
      <c r="GO211">
        <f t="shared" si="202"/>
        <v>0</v>
      </c>
      <c r="GP211">
        <f t="shared" si="203"/>
        <v>0</v>
      </c>
      <c r="GR211">
        <v>1</v>
      </c>
      <c r="GS211">
        <v>1</v>
      </c>
      <c r="GT211">
        <v>0</v>
      </c>
      <c r="GU211" t="s">
        <v>3</v>
      </c>
      <c r="GV211">
        <f t="shared" si="204"/>
        <v>0</v>
      </c>
      <c r="GW211">
        <v>1</v>
      </c>
      <c r="GX211">
        <f t="shared" si="205"/>
        <v>0</v>
      </c>
      <c r="HA211">
        <v>0</v>
      </c>
      <c r="HB211">
        <v>0</v>
      </c>
      <c r="HC211">
        <f t="shared" si="206"/>
        <v>0</v>
      </c>
      <c r="HE211" t="s">
        <v>28</v>
      </c>
      <c r="HF211" t="s">
        <v>204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17</v>
      </c>
      <c r="B212" s="2">
        <v>1</v>
      </c>
      <c r="C212" s="2"/>
      <c r="D212" s="2"/>
      <c r="E212" s="2" t="s">
        <v>3</v>
      </c>
      <c r="F212" s="2" t="s">
        <v>133</v>
      </c>
      <c r="G212" s="2" t="s">
        <v>205</v>
      </c>
      <c r="H212" s="2" t="s">
        <v>61</v>
      </c>
      <c r="I212" s="2">
        <f>ROUND(ROUND(3,5),9)</f>
        <v>3</v>
      </c>
      <c r="J212" s="2">
        <v>0</v>
      </c>
      <c r="K212" s="2">
        <f>ROUND(ROUND(3,5),9)</f>
        <v>3</v>
      </c>
      <c r="L212" s="2"/>
      <c r="M212" s="2"/>
      <c r="N212" s="2"/>
      <c r="O212" s="2">
        <f t="shared" si="171"/>
        <v>1204.83</v>
      </c>
      <c r="P212" s="2">
        <f t="shared" si="172"/>
        <v>1204.83</v>
      </c>
      <c r="Q212" s="2">
        <f t="shared" si="173"/>
        <v>0</v>
      </c>
      <c r="R212" s="2">
        <f t="shared" si="174"/>
        <v>0</v>
      </c>
      <c r="S212" s="2">
        <f t="shared" si="175"/>
        <v>0</v>
      </c>
      <c r="T212" s="2">
        <f t="shared" si="176"/>
        <v>0</v>
      </c>
      <c r="U212" s="2">
        <f t="shared" si="177"/>
        <v>0</v>
      </c>
      <c r="V212" s="2">
        <f t="shared" si="178"/>
        <v>0</v>
      </c>
      <c r="W212" s="2">
        <f t="shared" si="179"/>
        <v>0</v>
      </c>
      <c r="X212" s="2">
        <f t="shared" si="180"/>
        <v>0</v>
      </c>
      <c r="Y212" s="2">
        <f t="shared" si="180"/>
        <v>0</v>
      </c>
      <c r="Z212" s="2"/>
      <c r="AA212" s="2">
        <v>-1</v>
      </c>
      <c r="AB212" s="2">
        <f t="shared" si="181"/>
        <v>401.61</v>
      </c>
      <c r="AC212" s="2">
        <f t="shared" si="182"/>
        <v>401.61</v>
      </c>
      <c r="AD212" s="2">
        <f t="shared" si="183"/>
        <v>0</v>
      </c>
      <c r="AE212" s="2">
        <f t="shared" si="184"/>
        <v>0</v>
      </c>
      <c r="AF212" s="2">
        <f t="shared" si="184"/>
        <v>0</v>
      </c>
      <c r="AG212" s="2">
        <f t="shared" si="185"/>
        <v>0</v>
      </c>
      <c r="AH212" s="2">
        <f t="shared" si="186"/>
        <v>0</v>
      </c>
      <c r="AI212" s="2">
        <f t="shared" si="186"/>
        <v>0</v>
      </c>
      <c r="AJ212" s="2">
        <f t="shared" si="187"/>
        <v>0</v>
      </c>
      <c r="AK212" s="2">
        <v>401.61</v>
      </c>
      <c r="AL212" s="2">
        <v>401.61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3</v>
      </c>
      <c r="BJ212" s="2" t="s">
        <v>3</v>
      </c>
      <c r="BK212" s="2"/>
      <c r="BL212" s="2"/>
      <c r="BM212" s="2">
        <v>746</v>
      </c>
      <c r="BN212" s="2">
        <v>0</v>
      </c>
      <c r="BO212" s="2" t="s">
        <v>3</v>
      </c>
      <c r="BP212" s="2">
        <v>0</v>
      </c>
      <c r="BQ212" s="2">
        <v>130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0</v>
      </c>
      <c r="CA212" s="2">
        <v>0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188"/>
        <v>1204.83</v>
      </c>
      <c r="CQ212" s="2">
        <f t="shared" si="189"/>
        <v>401.61</v>
      </c>
      <c r="CR212" s="2">
        <f t="shared" si="190"/>
        <v>0</v>
      </c>
      <c r="CS212" s="2">
        <f t="shared" si="191"/>
        <v>0</v>
      </c>
      <c r="CT212" s="2">
        <f t="shared" si="192"/>
        <v>0</v>
      </c>
      <c r="CU212" s="2">
        <f t="shared" si="193"/>
        <v>0</v>
      </c>
      <c r="CV212" s="2">
        <f t="shared" si="194"/>
        <v>0</v>
      </c>
      <c r="CW212" s="2">
        <f t="shared" si="195"/>
        <v>0</v>
      </c>
      <c r="CX212" s="2">
        <f t="shared" si="195"/>
        <v>0</v>
      </c>
      <c r="CY212" s="2">
        <f t="shared" si="196"/>
        <v>0</v>
      </c>
      <c r="CZ212" s="2">
        <f t="shared" si="197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1010</v>
      </c>
      <c r="DV212" s="2" t="s">
        <v>61</v>
      </c>
      <c r="DW212" s="2" t="s">
        <v>199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405818804</v>
      </c>
      <c r="EF212" s="2">
        <v>130</v>
      </c>
      <c r="EG212" s="2" t="s">
        <v>200</v>
      </c>
      <c r="EH212" s="2">
        <v>0</v>
      </c>
      <c r="EI212" s="2" t="s">
        <v>3</v>
      </c>
      <c r="EJ212" s="2">
        <v>3</v>
      </c>
      <c r="EK212" s="2">
        <v>746</v>
      </c>
      <c r="EL212" s="2" t="s">
        <v>201</v>
      </c>
      <c r="EM212" s="2" t="s">
        <v>202</v>
      </c>
      <c r="EN212" s="2"/>
      <c r="EO212" s="2" t="s">
        <v>3</v>
      </c>
      <c r="EP212" s="2"/>
      <c r="EQ212" s="2">
        <v>1024</v>
      </c>
      <c r="ER212" s="2">
        <v>119.83</v>
      </c>
      <c r="ES212" s="2">
        <v>401.61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198"/>
        <v>1204.83</v>
      </c>
      <c r="FS212" s="2">
        <v>0</v>
      </c>
      <c r="FT212" s="2"/>
      <c r="FU212" s="2"/>
      <c r="FV212" s="2"/>
      <c r="FW212" s="2"/>
      <c r="FX212" s="2">
        <v>0</v>
      </c>
      <c r="FY212" s="2">
        <v>0</v>
      </c>
      <c r="FZ212" s="2"/>
      <c r="GA212" s="2" t="s">
        <v>206</v>
      </c>
      <c r="GB212" s="2"/>
      <c r="GC212" s="2"/>
      <c r="GD212" s="2">
        <v>1</v>
      </c>
      <c r="GE212" s="2"/>
      <c r="GF212" s="2">
        <v>-2087570522</v>
      </c>
      <c r="GG212" s="2">
        <v>2</v>
      </c>
      <c r="GH212" s="2">
        <v>4</v>
      </c>
      <c r="GI212" s="2">
        <v>-2</v>
      </c>
      <c r="GJ212" s="2">
        <v>0</v>
      </c>
      <c r="GK212" s="2">
        <v>0</v>
      </c>
      <c r="GL212" s="2">
        <f t="shared" si="199"/>
        <v>0</v>
      </c>
      <c r="GM212" s="2">
        <f t="shared" si="200"/>
        <v>1204.83</v>
      </c>
      <c r="GN212" s="2">
        <f t="shared" si="201"/>
        <v>0</v>
      </c>
      <c r="GO212" s="2">
        <f t="shared" si="202"/>
        <v>0</v>
      </c>
      <c r="GP212" s="2">
        <f t="shared" si="203"/>
        <v>0</v>
      </c>
      <c r="GQ212" s="2"/>
      <c r="GR212" s="2">
        <v>0</v>
      </c>
      <c r="GS212" s="2">
        <v>2</v>
      </c>
      <c r="GT212" s="2">
        <v>0</v>
      </c>
      <c r="GU212" s="2" t="s">
        <v>3</v>
      </c>
      <c r="GV212" s="2">
        <f t="shared" si="204"/>
        <v>0</v>
      </c>
      <c r="GW212" s="2">
        <v>1</v>
      </c>
      <c r="GX212" s="2">
        <f t="shared" si="205"/>
        <v>0</v>
      </c>
      <c r="GY212" s="2"/>
      <c r="GZ212" s="2"/>
      <c r="HA212" s="2">
        <v>0</v>
      </c>
      <c r="HB212" s="2">
        <v>0</v>
      </c>
      <c r="HC212" s="2">
        <f t="shared" si="206"/>
        <v>0</v>
      </c>
      <c r="HD212" s="2"/>
      <c r="HE212" s="2" t="s">
        <v>28</v>
      </c>
      <c r="HF212" s="2" t="s">
        <v>204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E213" t="s">
        <v>3</v>
      </c>
      <c r="F213" t="s">
        <v>133</v>
      </c>
      <c r="G213" t="s">
        <v>205</v>
      </c>
      <c r="H213" t="s">
        <v>61</v>
      </c>
      <c r="I213">
        <f>ROUND(ROUND(3,5),9)</f>
        <v>3</v>
      </c>
      <c r="J213">
        <v>0</v>
      </c>
      <c r="K213">
        <f>ROUND(ROUND(3,5),9)</f>
        <v>3</v>
      </c>
      <c r="O213">
        <f t="shared" si="171"/>
        <v>9120.56</v>
      </c>
      <c r="P213">
        <f t="shared" si="172"/>
        <v>9120.56</v>
      </c>
      <c r="Q213">
        <f t="shared" si="173"/>
        <v>0</v>
      </c>
      <c r="R213">
        <f t="shared" si="174"/>
        <v>0</v>
      </c>
      <c r="S213">
        <f t="shared" si="175"/>
        <v>0</v>
      </c>
      <c r="T213">
        <f t="shared" si="176"/>
        <v>0</v>
      </c>
      <c r="U213">
        <f t="shared" si="177"/>
        <v>0</v>
      </c>
      <c r="V213">
        <f t="shared" si="178"/>
        <v>0</v>
      </c>
      <c r="W213">
        <f t="shared" si="179"/>
        <v>0</v>
      </c>
      <c r="X213">
        <f t="shared" si="180"/>
        <v>0</v>
      </c>
      <c r="Y213">
        <f t="shared" si="180"/>
        <v>0</v>
      </c>
      <c r="AA213">
        <v>-1</v>
      </c>
      <c r="AB213">
        <f t="shared" si="181"/>
        <v>401.61</v>
      </c>
      <c r="AC213">
        <f t="shared" si="182"/>
        <v>401.61</v>
      </c>
      <c r="AD213">
        <f t="shared" si="183"/>
        <v>0</v>
      </c>
      <c r="AE213">
        <f t="shared" si="184"/>
        <v>0</v>
      </c>
      <c r="AF213">
        <f t="shared" si="184"/>
        <v>0</v>
      </c>
      <c r="AG213">
        <f t="shared" si="185"/>
        <v>0</v>
      </c>
      <c r="AH213">
        <f t="shared" si="186"/>
        <v>0</v>
      </c>
      <c r="AI213">
        <f t="shared" si="186"/>
        <v>0</v>
      </c>
      <c r="AJ213">
        <f t="shared" si="187"/>
        <v>0</v>
      </c>
      <c r="AK213">
        <v>401.61</v>
      </c>
      <c r="AL213">
        <v>401.61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7.57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3</v>
      </c>
      <c r="BJ213" t="s">
        <v>3</v>
      </c>
      <c r="BM213">
        <v>746</v>
      </c>
      <c r="BN213">
        <v>0</v>
      </c>
      <c r="BO213" t="s">
        <v>3</v>
      </c>
      <c r="BP213">
        <v>0</v>
      </c>
      <c r="BQ213">
        <v>130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88"/>
        <v>9120.56</v>
      </c>
      <c r="CQ213">
        <f t="shared" si="189"/>
        <v>3040.19</v>
      </c>
      <c r="CR213">
        <f t="shared" si="190"/>
        <v>0</v>
      </c>
      <c r="CS213">
        <f t="shared" si="191"/>
        <v>0</v>
      </c>
      <c r="CT213">
        <f t="shared" si="192"/>
        <v>0</v>
      </c>
      <c r="CU213">
        <f t="shared" si="193"/>
        <v>0</v>
      </c>
      <c r="CV213">
        <f t="shared" si="194"/>
        <v>0</v>
      </c>
      <c r="CW213">
        <f t="shared" si="195"/>
        <v>0</v>
      </c>
      <c r="CX213">
        <f t="shared" si="195"/>
        <v>0</v>
      </c>
      <c r="CY213">
        <f t="shared" si="196"/>
        <v>0</v>
      </c>
      <c r="CZ213">
        <f t="shared" si="197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1010</v>
      </c>
      <c r="DV213" t="s">
        <v>61</v>
      </c>
      <c r="DW213" t="s">
        <v>199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405818804</v>
      </c>
      <c r="EF213">
        <v>130</v>
      </c>
      <c r="EG213" t="s">
        <v>200</v>
      </c>
      <c r="EH213">
        <v>0</v>
      </c>
      <c r="EI213" t="s">
        <v>3</v>
      </c>
      <c r="EJ213">
        <v>3</v>
      </c>
      <c r="EK213">
        <v>746</v>
      </c>
      <c r="EL213" t="s">
        <v>201</v>
      </c>
      <c r="EM213" t="s">
        <v>202</v>
      </c>
      <c r="EO213" t="s">
        <v>3</v>
      </c>
      <c r="EQ213">
        <v>1024</v>
      </c>
      <c r="ER213">
        <v>396.9</v>
      </c>
      <c r="ES213">
        <v>401.61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2916.67</v>
      </c>
      <c r="FQ213">
        <v>0</v>
      </c>
      <c r="FR213">
        <f t="shared" si="198"/>
        <v>9120.56</v>
      </c>
      <c r="FS213">
        <v>0</v>
      </c>
      <c r="FX213">
        <v>0</v>
      </c>
      <c r="FY213">
        <v>0</v>
      </c>
      <c r="GA213" t="s">
        <v>206</v>
      </c>
      <c r="GD213">
        <v>1</v>
      </c>
      <c r="GF213">
        <v>-2087570522</v>
      </c>
      <c r="GG213">
        <v>2</v>
      </c>
      <c r="GH213">
        <v>3</v>
      </c>
      <c r="GI213">
        <v>5</v>
      </c>
      <c r="GJ213">
        <v>0</v>
      </c>
      <c r="GK213">
        <v>0</v>
      </c>
      <c r="GL213">
        <f t="shared" si="199"/>
        <v>0</v>
      </c>
      <c r="GM213">
        <f t="shared" si="200"/>
        <v>9120.56</v>
      </c>
      <c r="GN213">
        <f t="shared" si="201"/>
        <v>0</v>
      </c>
      <c r="GO213">
        <f t="shared" si="202"/>
        <v>0</v>
      </c>
      <c r="GP213">
        <f t="shared" si="203"/>
        <v>0</v>
      </c>
      <c r="GR213">
        <v>1</v>
      </c>
      <c r="GS213">
        <v>1</v>
      </c>
      <c r="GT213">
        <v>0</v>
      </c>
      <c r="GU213" t="s">
        <v>3</v>
      </c>
      <c r="GV213">
        <f t="shared" si="204"/>
        <v>0</v>
      </c>
      <c r="GW213">
        <v>1</v>
      </c>
      <c r="GX213">
        <f t="shared" si="205"/>
        <v>0</v>
      </c>
      <c r="HA213">
        <v>0</v>
      </c>
      <c r="HB213">
        <v>0</v>
      </c>
      <c r="HC213">
        <f t="shared" si="206"/>
        <v>0</v>
      </c>
      <c r="HE213" t="s">
        <v>28</v>
      </c>
      <c r="HF213" t="s">
        <v>204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/>
      <c r="D214" s="2"/>
      <c r="E214" s="2" t="s">
        <v>3</v>
      </c>
      <c r="F214" s="2" t="s">
        <v>133</v>
      </c>
      <c r="G214" s="2" t="s">
        <v>207</v>
      </c>
      <c r="H214" s="2" t="s">
        <v>61</v>
      </c>
      <c r="I214" s="2">
        <f>ROUND(ROUND(2,5),9)</f>
        <v>2</v>
      </c>
      <c r="J214" s="2">
        <v>0</v>
      </c>
      <c r="K214" s="2">
        <f>ROUND(ROUND(2,5),9)</f>
        <v>2</v>
      </c>
      <c r="L214" s="2"/>
      <c r="M214" s="2"/>
      <c r="N214" s="2"/>
      <c r="O214" s="2">
        <f t="shared" si="171"/>
        <v>12392.66</v>
      </c>
      <c r="P214" s="2">
        <f t="shared" si="172"/>
        <v>12392.66</v>
      </c>
      <c r="Q214" s="2">
        <f t="shared" si="173"/>
        <v>0</v>
      </c>
      <c r="R214" s="2">
        <f t="shared" si="174"/>
        <v>0</v>
      </c>
      <c r="S214" s="2">
        <f t="shared" si="175"/>
        <v>0</v>
      </c>
      <c r="T214" s="2">
        <f t="shared" si="176"/>
        <v>0</v>
      </c>
      <c r="U214" s="2">
        <f t="shared" si="177"/>
        <v>0</v>
      </c>
      <c r="V214" s="2">
        <f t="shared" si="178"/>
        <v>0</v>
      </c>
      <c r="W214" s="2">
        <f t="shared" si="179"/>
        <v>0</v>
      </c>
      <c r="X214" s="2">
        <f t="shared" si="180"/>
        <v>0</v>
      </c>
      <c r="Y214" s="2">
        <f t="shared" si="180"/>
        <v>0</v>
      </c>
      <c r="Z214" s="2"/>
      <c r="AA214" s="2">
        <v>-1</v>
      </c>
      <c r="AB214" s="2">
        <f t="shared" si="181"/>
        <v>6196.33</v>
      </c>
      <c r="AC214" s="2">
        <f t="shared" si="182"/>
        <v>6196.33</v>
      </c>
      <c r="AD214" s="2">
        <f t="shared" si="183"/>
        <v>0</v>
      </c>
      <c r="AE214" s="2">
        <f t="shared" si="184"/>
        <v>0</v>
      </c>
      <c r="AF214" s="2">
        <f t="shared" si="184"/>
        <v>0</v>
      </c>
      <c r="AG214" s="2">
        <f t="shared" si="185"/>
        <v>0</v>
      </c>
      <c r="AH214" s="2">
        <f t="shared" si="186"/>
        <v>0</v>
      </c>
      <c r="AI214" s="2">
        <f t="shared" si="186"/>
        <v>0</v>
      </c>
      <c r="AJ214" s="2">
        <f t="shared" si="187"/>
        <v>0</v>
      </c>
      <c r="AK214" s="2">
        <v>6196.3300000000008</v>
      </c>
      <c r="AL214" s="2">
        <v>6196.3300000000008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3</v>
      </c>
      <c r="BJ214" s="2" t="s">
        <v>3</v>
      </c>
      <c r="BK214" s="2"/>
      <c r="BL214" s="2"/>
      <c r="BM214" s="2">
        <v>746</v>
      </c>
      <c r="BN214" s="2">
        <v>0</v>
      </c>
      <c r="BO214" s="2" t="s">
        <v>3</v>
      </c>
      <c r="BP214" s="2">
        <v>0</v>
      </c>
      <c r="BQ214" s="2">
        <v>130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0</v>
      </c>
      <c r="CA214" s="2">
        <v>0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188"/>
        <v>12392.66</v>
      </c>
      <c r="CQ214" s="2">
        <f t="shared" si="189"/>
        <v>6196.33</v>
      </c>
      <c r="CR214" s="2">
        <f t="shared" si="190"/>
        <v>0</v>
      </c>
      <c r="CS214" s="2">
        <f t="shared" si="191"/>
        <v>0</v>
      </c>
      <c r="CT214" s="2">
        <f t="shared" si="192"/>
        <v>0</v>
      </c>
      <c r="CU214" s="2">
        <f t="shared" si="193"/>
        <v>0</v>
      </c>
      <c r="CV214" s="2">
        <f t="shared" si="194"/>
        <v>0</v>
      </c>
      <c r="CW214" s="2">
        <f t="shared" si="195"/>
        <v>0</v>
      </c>
      <c r="CX214" s="2">
        <f t="shared" si="195"/>
        <v>0</v>
      </c>
      <c r="CY214" s="2">
        <f t="shared" si="196"/>
        <v>0</v>
      </c>
      <c r="CZ214" s="2">
        <f t="shared" si="197"/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1010</v>
      </c>
      <c r="DV214" s="2" t="s">
        <v>61</v>
      </c>
      <c r="DW214" s="2" t="s">
        <v>199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405818804</v>
      </c>
      <c r="EF214" s="2">
        <v>130</v>
      </c>
      <c r="EG214" s="2" t="s">
        <v>200</v>
      </c>
      <c r="EH214" s="2">
        <v>0</v>
      </c>
      <c r="EI214" s="2" t="s">
        <v>3</v>
      </c>
      <c r="EJ214" s="2">
        <v>3</v>
      </c>
      <c r="EK214" s="2">
        <v>746</v>
      </c>
      <c r="EL214" s="2" t="s">
        <v>201</v>
      </c>
      <c r="EM214" s="2" t="s">
        <v>202</v>
      </c>
      <c r="EN214" s="2"/>
      <c r="EO214" s="2" t="s">
        <v>3</v>
      </c>
      <c r="EP214" s="2"/>
      <c r="EQ214" s="2">
        <v>1024</v>
      </c>
      <c r="ER214" s="2">
        <v>119.83</v>
      </c>
      <c r="ES214" s="2">
        <v>6196.3300000000008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f t="shared" si="198"/>
        <v>12392.66</v>
      </c>
      <c r="FS214" s="2">
        <v>0</v>
      </c>
      <c r="FT214" s="2"/>
      <c r="FU214" s="2"/>
      <c r="FV214" s="2"/>
      <c r="FW214" s="2"/>
      <c r="FX214" s="2">
        <v>0</v>
      </c>
      <c r="FY214" s="2">
        <v>0</v>
      </c>
      <c r="FZ214" s="2"/>
      <c r="GA214" s="2" t="s">
        <v>208</v>
      </c>
      <c r="GB214" s="2"/>
      <c r="GC214" s="2"/>
      <c r="GD214" s="2">
        <v>1</v>
      </c>
      <c r="GE214" s="2"/>
      <c r="GF214" s="2">
        <v>1500478967</v>
      </c>
      <c r="GG214" s="2">
        <v>2</v>
      </c>
      <c r="GH214" s="2">
        <v>4</v>
      </c>
      <c r="GI214" s="2">
        <v>-2</v>
      </c>
      <c r="GJ214" s="2">
        <v>0</v>
      </c>
      <c r="GK214" s="2">
        <v>0</v>
      </c>
      <c r="GL214" s="2">
        <f t="shared" si="199"/>
        <v>0</v>
      </c>
      <c r="GM214" s="2">
        <f t="shared" si="200"/>
        <v>12392.66</v>
      </c>
      <c r="GN214" s="2">
        <f t="shared" si="201"/>
        <v>0</v>
      </c>
      <c r="GO214" s="2">
        <f t="shared" si="202"/>
        <v>0</v>
      </c>
      <c r="GP214" s="2">
        <f t="shared" si="203"/>
        <v>0</v>
      </c>
      <c r="GQ214" s="2"/>
      <c r="GR214" s="2">
        <v>0</v>
      </c>
      <c r="GS214" s="2">
        <v>2</v>
      </c>
      <c r="GT214" s="2">
        <v>0</v>
      </c>
      <c r="GU214" s="2" t="s">
        <v>3</v>
      </c>
      <c r="GV214" s="2">
        <f t="shared" si="204"/>
        <v>0</v>
      </c>
      <c r="GW214" s="2">
        <v>1</v>
      </c>
      <c r="GX214" s="2">
        <f t="shared" si="205"/>
        <v>0</v>
      </c>
      <c r="GY214" s="2"/>
      <c r="GZ214" s="2"/>
      <c r="HA214" s="2">
        <v>0</v>
      </c>
      <c r="HB214" s="2">
        <v>0</v>
      </c>
      <c r="HC214" s="2">
        <f t="shared" si="206"/>
        <v>0</v>
      </c>
      <c r="HD214" s="2"/>
      <c r="HE214" s="2" t="s">
        <v>28</v>
      </c>
      <c r="HF214" s="2" t="s">
        <v>204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E215" t="s">
        <v>3</v>
      </c>
      <c r="F215" t="s">
        <v>133</v>
      </c>
      <c r="G215" t="s">
        <v>207</v>
      </c>
      <c r="H215" t="s">
        <v>61</v>
      </c>
      <c r="I215">
        <f>ROUND(ROUND(2,5),9)</f>
        <v>2</v>
      </c>
      <c r="J215">
        <v>0</v>
      </c>
      <c r="K215">
        <f>ROUND(ROUND(2,5),9)</f>
        <v>2</v>
      </c>
      <c r="O215">
        <f t="shared" si="171"/>
        <v>93812.44</v>
      </c>
      <c r="P215">
        <f t="shared" si="172"/>
        <v>93812.44</v>
      </c>
      <c r="Q215">
        <f t="shared" si="173"/>
        <v>0</v>
      </c>
      <c r="R215">
        <f t="shared" si="174"/>
        <v>0</v>
      </c>
      <c r="S215">
        <f t="shared" si="175"/>
        <v>0</v>
      </c>
      <c r="T215">
        <f t="shared" si="176"/>
        <v>0</v>
      </c>
      <c r="U215">
        <f t="shared" si="177"/>
        <v>0</v>
      </c>
      <c r="V215">
        <f t="shared" si="178"/>
        <v>0</v>
      </c>
      <c r="W215">
        <f t="shared" si="179"/>
        <v>0</v>
      </c>
      <c r="X215">
        <f t="shared" si="180"/>
        <v>0</v>
      </c>
      <c r="Y215">
        <f t="shared" si="180"/>
        <v>0</v>
      </c>
      <c r="AA215">
        <v>-1</v>
      </c>
      <c r="AB215">
        <f t="shared" si="181"/>
        <v>6196.33</v>
      </c>
      <c r="AC215">
        <f t="shared" si="182"/>
        <v>6196.33</v>
      </c>
      <c r="AD215">
        <f t="shared" si="183"/>
        <v>0</v>
      </c>
      <c r="AE215">
        <f t="shared" si="184"/>
        <v>0</v>
      </c>
      <c r="AF215">
        <f t="shared" si="184"/>
        <v>0</v>
      </c>
      <c r="AG215">
        <f t="shared" si="185"/>
        <v>0</v>
      </c>
      <c r="AH215">
        <f t="shared" si="186"/>
        <v>0</v>
      </c>
      <c r="AI215">
        <f t="shared" si="186"/>
        <v>0</v>
      </c>
      <c r="AJ215">
        <f t="shared" si="187"/>
        <v>0</v>
      </c>
      <c r="AK215">
        <v>6196.3300000000008</v>
      </c>
      <c r="AL215">
        <v>6196.3300000000008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7.57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3</v>
      </c>
      <c r="BJ215" t="s">
        <v>3</v>
      </c>
      <c r="BM215">
        <v>746</v>
      </c>
      <c r="BN215">
        <v>0</v>
      </c>
      <c r="BO215" t="s">
        <v>3</v>
      </c>
      <c r="BP215">
        <v>0</v>
      </c>
      <c r="BQ215">
        <v>130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88"/>
        <v>93812.44</v>
      </c>
      <c r="CQ215">
        <f t="shared" si="189"/>
        <v>46906.22</v>
      </c>
      <c r="CR215">
        <f t="shared" si="190"/>
        <v>0</v>
      </c>
      <c r="CS215">
        <f t="shared" si="191"/>
        <v>0</v>
      </c>
      <c r="CT215">
        <f t="shared" si="192"/>
        <v>0</v>
      </c>
      <c r="CU215">
        <f t="shared" si="193"/>
        <v>0</v>
      </c>
      <c r="CV215">
        <f t="shared" si="194"/>
        <v>0</v>
      </c>
      <c r="CW215">
        <f t="shared" si="195"/>
        <v>0</v>
      </c>
      <c r="CX215">
        <f t="shared" si="195"/>
        <v>0</v>
      </c>
      <c r="CY215">
        <f t="shared" si="196"/>
        <v>0</v>
      </c>
      <c r="CZ215">
        <f t="shared" si="197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1010</v>
      </c>
      <c r="DV215" t="s">
        <v>61</v>
      </c>
      <c r="DW215" t="s">
        <v>199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405818804</v>
      </c>
      <c r="EF215">
        <v>130</v>
      </c>
      <c r="EG215" t="s">
        <v>200</v>
      </c>
      <c r="EH215">
        <v>0</v>
      </c>
      <c r="EI215" t="s">
        <v>3</v>
      </c>
      <c r="EJ215">
        <v>3</v>
      </c>
      <c r="EK215">
        <v>746</v>
      </c>
      <c r="EL215" t="s">
        <v>201</v>
      </c>
      <c r="EM215" t="s">
        <v>202</v>
      </c>
      <c r="EO215" t="s">
        <v>3</v>
      </c>
      <c r="EQ215">
        <v>1024</v>
      </c>
      <c r="ER215">
        <v>6123.5199999999995</v>
      </c>
      <c r="ES215">
        <v>6196.3300000000008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0</v>
      </c>
      <c r="FD215">
        <v>18</v>
      </c>
      <c r="FF215">
        <v>45000</v>
      </c>
      <c r="FQ215">
        <v>0</v>
      </c>
      <c r="FR215">
        <f t="shared" si="198"/>
        <v>93812.44</v>
      </c>
      <c r="FS215">
        <v>0</v>
      </c>
      <c r="FX215">
        <v>0</v>
      </c>
      <c r="FY215">
        <v>0</v>
      </c>
      <c r="GA215" t="s">
        <v>208</v>
      </c>
      <c r="GD215">
        <v>1</v>
      </c>
      <c r="GF215">
        <v>1500478967</v>
      </c>
      <c r="GG215">
        <v>2</v>
      </c>
      <c r="GH215">
        <v>3</v>
      </c>
      <c r="GI215">
        <v>5</v>
      </c>
      <c r="GJ215">
        <v>0</v>
      </c>
      <c r="GK215">
        <v>0</v>
      </c>
      <c r="GL215">
        <f t="shared" si="199"/>
        <v>0</v>
      </c>
      <c r="GM215">
        <f t="shared" si="200"/>
        <v>93812.44</v>
      </c>
      <c r="GN215">
        <f t="shared" si="201"/>
        <v>0</v>
      </c>
      <c r="GO215">
        <f t="shared" si="202"/>
        <v>0</v>
      </c>
      <c r="GP215">
        <f t="shared" si="203"/>
        <v>0</v>
      </c>
      <c r="GR215">
        <v>1</v>
      </c>
      <c r="GS215">
        <v>1</v>
      </c>
      <c r="GT215">
        <v>0</v>
      </c>
      <c r="GU215" t="s">
        <v>3</v>
      </c>
      <c r="GV215">
        <f t="shared" si="204"/>
        <v>0</v>
      </c>
      <c r="GW215">
        <v>1</v>
      </c>
      <c r="GX215">
        <f t="shared" si="205"/>
        <v>0</v>
      </c>
      <c r="HA215">
        <v>0</v>
      </c>
      <c r="HB215">
        <v>0</v>
      </c>
      <c r="HC215">
        <f t="shared" si="206"/>
        <v>0</v>
      </c>
      <c r="HE215" t="s">
        <v>28</v>
      </c>
      <c r="HF215" t="s">
        <v>204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17</v>
      </c>
      <c r="B216" s="2">
        <v>1</v>
      </c>
      <c r="C216" s="2"/>
      <c r="D216" s="2"/>
      <c r="E216" s="2" t="s">
        <v>3</v>
      </c>
      <c r="F216" s="2" t="s">
        <v>133</v>
      </c>
      <c r="G216" s="2" t="s">
        <v>209</v>
      </c>
      <c r="H216" s="2" t="s">
        <v>61</v>
      </c>
      <c r="I216" s="2">
        <f>ROUND(ROUND(1,5),9)</f>
        <v>1</v>
      </c>
      <c r="J216" s="2">
        <v>0</v>
      </c>
      <c r="K216" s="2">
        <f>ROUND(ROUND(1,5),9)</f>
        <v>1</v>
      </c>
      <c r="L216" s="2"/>
      <c r="M216" s="2"/>
      <c r="N216" s="2"/>
      <c r="O216" s="2">
        <f t="shared" si="171"/>
        <v>2753.93</v>
      </c>
      <c r="P216" s="2">
        <f t="shared" si="172"/>
        <v>2753.93</v>
      </c>
      <c r="Q216" s="2">
        <f t="shared" si="173"/>
        <v>0</v>
      </c>
      <c r="R216" s="2">
        <f t="shared" si="174"/>
        <v>0</v>
      </c>
      <c r="S216" s="2">
        <f t="shared" si="175"/>
        <v>0</v>
      </c>
      <c r="T216" s="2">
        <f t="shared" si="176"/>
        <v>0</v>
      </c>
      <c r="U216" s="2">
        <f t="shared" si="177"/>
        <v>0</v>
      </c>
      <c r="V216" s="2">
        <f t="shared" si="178"/>
        <v>0</v>
      </c>
      <c r="W216" s="2">
        <f t="shared" si="179"/>
        <v>0</v>
      </c>
      <c r="X216" s="2">
        <f t="shared" si="180"/>
        <v>0</v>
      </c>
      <c r="Y216" s="2">
        <f t="shared" si="180"/>
        <v>0</v>
      </c>
      <c r="Z216" s="2"/>
      <c r="AA216" s="2">
        <v>-1</v>
      </c>
      <c r="AB216" s="2">
        <f t="shared" si="181"/>
        <v>2753.93</v>
      </c>
      <c r="AC216" s="2">
        <f t="shared" si="182"/>
        <v>2753.93</v>
      </c>
      <c r="AD216" s="2">
        <f t="shared" si="183"/>
        <v>0</v>
      </c>
      <c r="AE216" s="2">
        <f t="shared" si="184"/>
        <v>0</v>
      </c>
      <c r="AF216" s="2">
        <f t="shared" si="184"/>
        <v>0</v>
      </c>
      <c r="AG216" s="2">
        <f t="shared" si="185"/>
        <v>0</v>
      </c>
      <c r="AH216" s="2">
        <f t="shared" si="186"/>
        <v>0</v>
      </c>
      <c r="AI216" s="2">
        <f t="shared" si="186"/>
        <v>0</v>
      </c>
      <c r="AJ216" s="2">
        <f t="shared" si="187"/>
        <v>0</v>
      </c>
      <c r="AK216" s="2">
        <v>2753.9300000000003</v>
      </c>
      <c r="AL216" s="2">
        <v>2753.9300000000003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3</v>
      </c>
      <c r="BJ216" s="2" t="s">
        <v>3</v>
      </c>
      <c r="BK216" s="2"/>
      <c r="BL216" s="2"/>
      <c r="BM216" s="2">
        <v>746</v>
      </c>
      <c r="BN216" s="2">
        <v>0</v>
      </c>
      <c r="BO216" s="2" t="s">
        <v>3</v>
      </c>
      <c r="BP216" s="2">
        <v>0</v>
      </c>
      <c r="BQ216" s="2">
        <v>130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0</v>
      </c>
      <c r="CA216" s="2">
        <v>0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188"/>
        <v>2753.93</v>
      </c>
      <c r="CQ216" s="2">
        <f t="shared" si="189"/>
        <v>2753.93</v>
      </c>
      <c r="CR216" s="2">
        <f t="shared" si="190"/>
        <v>0</v>
      </c>
      <c r="CS216" s="2">
        <f t="shared" si="191"/>
        <v>0</v>
      </c>
      <c r="CT216" s="2">
        <f t="shared" si="192"/>
        <v>0</v>
      </c>
      <c r="CU216" s="2">
        <f t="shared" si="193"/>
        <v>0</v>
      </c>
      <c r="CV216" s="2">
        <f t="shared" si="194"/>
        <v>0</v>
      </c>
      <c r="CW216" s="2">
        <f t="shared" si="195"/>
        <v>0</v>
      </c>
      <c r="CX216" s="2">
        <f t="shared" si="195"/>
        <v>0</v>
      </c>
      <c r="CY216" s="2">
        <f t="shared" si="196"/>
        <v>0</v>
      </c>
      <c r="CZ216" s="2">
        <f t="shared" si="197"/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1010</v>
      </c>
      <c r="DV216" s="2" t="s">
        <v>61</v>
      </c>
      <c r="DW216" s="2" t="s">
        <v>199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405818804</v>
      </c>
      <c r="EF216" s="2">
        <v>130</v>
      </c>
      <c r="EG216" s="2" t="s">
        <v>200</v>
      </c>
      <c r="EH216" s="2">
        <v>0</v>
      </c>
      <c r="EI216" s="2" t="s">
        <v>3</v>
      </c>
      <c r="EJ216" s="2">
        <v>3</v>
      </c>
      <c r="EK216" s="2">
        <v>746</v>
      </c>
      <c r="EL216" s="2" t="s">
        <v>201</v>
      </c>
      <c r="EM216" s="2" t="s">
        <v>202</v>
      </c>
      <c r="EN216" s="2"/>
      <c r="EO216" s="2" t="s">
        <v>3</v>
      </c>
      <c r="EP216" s="2"/>
      <c r="EQ216" s="2">
        <v>1024</v>
      </c>
      <c r="ER216" s="2">
        <v>119.83</v>
      </c>
      <c r="ES216" s="2">
        <v>2753.9300000000003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f t="shared" si="198"/>
        <v>2753.93</v>
      </c>
      <c r="FS216" s="2">
        <v>0</v>
      </c>
      <c r="FT216" s="2"/>
      <c r="FU216" s="2"/>
      <c r="FV216" s="2"/>
      <c r="FW216" s="2"/>
      <c r="FX216" s="2">
        <v>0</v>
      </c>
      <c r="FY216" s="2">
        <v>0</v>
      </c>
      <c r="FZ216" s="2"/>
      <c r="GA216" s="2" t="s">
        <v>210</v>
      </c>
      <c r="GB216" s="2"/>
      <c r="GC216" s="2"/>
      <c r="GD216" s="2">
        <v>1</v>
      </c>
      <c r="GE216" s="2"/>
      <c r="GF216" s="2">
        <v>-1272127960</v>
      </c>
      <c r="GG216" s="2">
        <v>2</v>
      </c>
      <c r="GH216" s="2">
        <v>4</v>
      </c>
      <c r="GI216" s="2">
        <v>-2</v>
      </c>
      <c r="GJ216" s="2">
        <v>0</v>
      </c>
      <c r="GK216" s="2">
        <v>0</v>
      </c>
      <c r="GL216" s="2">
        <f t="shared" si="199"/>
        <v>0</v>
      </c>
      <c r="GM216" s="2">
        <f t="shared" si="200"/>
        <v>2753.93</v>
      </c>
      <c r="GN216" s="2">
        <f t="shared" si="201"/>
        <v>0</v>
      </c>
      <c r="GO216" s="2">
        <f t="shared" si="202"/>
        <v>0</v>
      </c>
      <c r="GP216" s="2">
        <f t="shared" si="203"/>
        <v>0</v>
      </c>
      <c r="GQ216" s="2"/>
      <c r="GR216" s="2">
        <v>0</v>
      </c>
      <c r="GS216" s="2">
        <v>2</v>
      </c>
      <c r="GT216" s="2">
        <v>0</v>
      </c>
      <c r="GU216" s="2" t="s">
        <v>3</v>
      </c>
      <c r="GV216" s="2">
        <f t="shared" si="204"/>
        <v>0</v>
      </c>
      <c r="GW216" s="2">
        <v>1</v>
      </c>
      <c r="GX216" s="2">
        <f t="shared" si="205"/>
        <v>0</v>
      </c>
      <c r="GY216" s="2"/>
      <c r="GZ216" s="2"/>
      <c r="HA216" s="2">
        <v>0</v>
      </c>
      <c r="HB216" s="2">
        <v>0</v>
      </c>
      <c r="HC216" s="2">
        <f t="shared" si="206"/>
        <v>0</v>
      </c>
      <c r="HD216" s="2"/>
      <c r="HE216" s="2" t="s">
        <v>28</v>
      </c>
      <c r="HF216" s="2" t="s">
        <v>204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E217" t="s">
        <v>3</v>
      </c>
      <c r="F217" t="s">
        <v>133</v>
      </c>
      <c r="G217" t="s">
        <v>209</v>
      </c>
      <c r="H217" t="s">
        <v>61</v>
      </c>
      <c r="I217">
        <f>ROUND(ROUND(1,5),9)</f>
        <v>1</v>
      </c>
      <c r="J217">
        <v>0</v>
      </c>
      <c r="K217">
        <f>ROUND(ROUND(1,5),9)</f>
        <v>1</v>
      </c>
      <c r="O217">
        <f t="shared" si="171"/>
        <v>20847.25</v>
      </c>
      <c r="P217">
        <f t="shared" si="172"/>
        <v>20847.25</v>
      </c>
      <c r="Q217">
        <f t="shared" si="173"/>
        <v>0</v>
      </c>
      <c r="R217">
        <f t="shared" si="174"/>
        <v>0</v>
      </c>
      <c r="S217">
        <f t="shared" si="175"/>
        <v>0</v>
      </c>
      <c r="T217">
        <f t="shared" si="176"/>
        <v>0</v>
      </c>
      <c r="U217">
        <f t="shared" si="177"/>
        <v>0</v>
      </c>
      <c r="V217">
        <f t="shared" si="178"/>
        <v>0</v>
      </c>
      <c r="W217">
        <f t="shared" si="179"/>
        <v>0</v>
      </c>
      <c r="X217">
        <f t="shared" si="180"/>
        <v>0</v>
      </c>
      <c r="Y217">
        <f t="shared" si="180"/>
        <v>0</v>
      </c>
      <c r="AA217">
        <v>-1</v>
      </c>
      <c r="AB217">
        <f t="shared" si="181"/>
        <v>2753.93</v>
      </c>
      <c r="AC217">
        <f t="shared" si="182"/>
        <v>2753.93</v>
      </c>
      <c r="AD217">
        <f t="shared" si="183"/>
        <v>0</v>
      </c>
      <c r="AE217">
        <f t="shared" si="184"/>
        <v>0</v>
      </c>
      <c r="AF217">
        <f t="shared" si="184"/>
        <v>0</v>
      </c>
      <c r="AG217">
        <f t="shared" si="185"/>
        <v>0</v>
      </c>
      <c r="AH217">
        <f t="shared" si="186"/>
        <v>0</v>
      </c>
      <c r="AI217">
        <f t="shared" si="186"/>
        <v>0</v>
      </c>
      <c r="AJ217">
        <f t="shared" si="187"/>
        <v>0</v>
      </c>
      <c r="AK217">
        <v>2753.9300000000003</v>
      </c>
      <c r="AL217">
        <v>2753.9300000000003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7.57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3</v>
      </c>
      <c r="BJ217" t="s">
        <v>3</v>
      </c>
      <c r="BM217">
        <v>746</v>
      </c>
      <c r="BN217">
        <v>0</v>
      </c>
      <c r="BO217" t="s">
        <v>3</v>
      </c>
      <c r="BP217">
        <v>0</v>
      </c>
      <c r="BQ217">
        <v>130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88"/>
        <v>20847.25</v>
      </c>
      <c r="CQ217">
        <f t="shared" si="189"/>
        <v>20847.25</v>
      </c>
      <c r="CR217">
        <f t="shared" si="190"/>
        <v>0</v>
      </c>
      <c r="CS217">
        <f t="shared" si="191"/>
        <v>0</v>
      </c>
      <c r="CT217">
        <f t="shared" si="192"/>
        <v>0</v>
      </c>
      <c r="CU217">
        <f t="shared" si="193"/>
        <v>0</v>
      </c>
      <c r="CV217">
        <f t="shared" si="194"/>
        <v>0</v>
      </c>
      <c r="CW217">
        <f t="shared" si="195"/>
        <v>0</v>
      </c>
      <c r="CX217">
        <f t="shared" si="195"/>
        <v>0</v>
      </c>
      <c r="CY217">
        <f t="shared" si="196"/>
        <v>0</v>
      </c>
      <c r="CZ217">
        <f t="shared" si="197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1010</v>
      </c>
      <c r="DV217" t="s">
        <v>61</v>
      </c>
      <c r="DW217" t="s">
        <v>199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405818804</v>
      </c>
      <c r="EF217">
        <v>130</v>
      </c>
      <c r="EG217" t="s">
        <v>200</v>
      </c>
      <c r="EH217">
        <v>0</v>
      </c>
      <c r="EI217" t="s">
        <v>3</v>
      </c>
      <c r="EJ217">
        <v>3</v>
      </c>
      <c r="EK217">
        <v>746</v>
      </c>
      <c r="EL217" t="s">
        <v>201</v>
      </c>
      <c r="EM217" t="s">
        <v>202</v>
      </c>
      <c r="EO217" t="s">
        <v>3</v>
      </c>
      <c r="EQ217">
        <v>1024</v>
      </c>
      <c r="ER217">
        <v>2721.5699999999997</v>
      </c>
      <c r="ES217">
        <v>2753.9300000000003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5</v>
      </c>
      <c r="FC217">
        <v>0</v>
      </c>
      <c r="FD217">
        <v>18</v>
      </c>
      <c r="FF217">
        <v>20000</v>
      </c>
      <c r="FQ217">
        <v>0</v>
      </c>
      <c r="FR217">
        <f t="shared" si="198"/>
        <v>20847.25</v>
      </c>
      <c r="FS217">
        <v>0</v>
      </c>
      <c r="FX217">
        <v>0</v>
      </c>
      <c r="FY217">
        <v>0</v>
      </c>
      <c r="GA217" t="s">
        <v>210</v>
      </c>
      <c r="GD217">
        <v>1</v>
      </c>
      <c r="GF217">
        <v>-1272127960</v>
      </c>
      <c r="GG217">
        <v>2</v>
      </c>
      <c r="GH217">
        <v>3</v>
      </c>
      <c r="GI217">
        <v>5</v>
      </c>
      <c r="GJ217">
        <v>0</v>
      </c>
      <c r="GK217">
        <v>0</v>
      </c>
      <c r="GL217">
        <f t="shared" si="199"/>
        <v>0</v>
      </c>
      <c r="GM217">
        <f t="shared" si="200"/>
        <v>20847.25</v>
      </c>
      <c r="GN217">
        <f t="shared" si="201"/>
        <v>0</v>
      </c>
      <c r="GO217">
        <f t="shared" si="202"/>
        <v>0</v>
      </c>
      <c r="GP217">
        <f t="shared" si="203"/>
        <v>0</v>
      </c>
      <c r="GR217">
        <v>1</v>
      </c>
      <c r="GS217">
        <v>1</v>
      </c>
      <c r="GT217">
        <v>0</v>
      </c>
      <c r="GU217" t="s">
        <v>3</v>
      </c>
      <c r="GV217">
        <f t="shared" si="204"/>
        <v>0</v>
      </c>
      <c r="GW217">
        <v>1</v>
      </c>
      <c r="GX217">
        <f t="shared" si="205"/>
        <v>0</v>
      </c>
      <c r="HA217">
        <v>0</v>
      </c>
      <c r="HB217">
        <v>0</v>
      </c>
      <c r="HC217">
        <f t="shared" si="206"/>
        <v>0</v>
      </c>
      <c r="HE217" t="s">
        <v>28</v>
      </c>
      <c r="HF217" t="s">
        <v>204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9" spans="1:255" x14ac:dyDescent="0.2">
      <c r="A219" s="3">
        <v>51</v>
      </c>
      <c r="B219" s="3">
        <f>B206</f>
        <v>1</v>
      </c>
      <c r="C219" s="3">
        <f>A206</f>
        <v>4</v>
      </c>
      <c r="D219" s="3">
        <f>ROW(A206)</f>
        <v>206</v>
      </c>
      <c r="E219" s="3"/>
      <c r="F219" s="3" t="str">
        <f>IF(F206&lt;&gt;"",F206,"")</f>
        <v>Новый раздел</v>
      </c>
      <c r="G219" s="3" t="str">
        <f>IF(G206&lt;&gt;"",G206,"")</f>
        <v>Оборудование</v>
      </c>
      <c r="H219" s="3">
        <v>0</v>
      </c>
      <c r="I219" s="3"/>
      <c r="J219" s="3"/>
      <c r="K219" s="3"/>
      <c r="L219" s="3"/>
      <c r="M219" s="3"/>
      <c r="N219" s="3"/>
      <c r="O219" s="3">
        <f t="shared" ref="O219:T219" si="207">ROUND(AB219,2)</f>
        <v>19277.47</v>
      </c>
      <c r="P219" s="3">
        <f t="shared" si="207"/>
        <v>19277.47</v>
      </c>
      <c r="Q219" s="3">
        <f t="shared" si="207"/>
        <v>0</v>
      </c>
      <c r="R219" s="3">
        <f t="shared" si="207"/>
        <v>0</v>
      </c>
      <c r="S219" s="3">
        <f t="shared" si="207"/>
        <v>0</v>
      </c>
      <c r="T219" s="3">
        <f t="shared" si="207"/>
        <v>0</v>
      </c>
      <c r="U219" s="3">
        <f>AH219</f>
        <v>0</v>
      </c>
      <c r="V219" s="3">
        <f>AI219</f>
        <v>0</v>
      </c>
      <c r="W219" s="3">
        <f>ROUND(AJ219,2)</f>
        <v>0</v>
      </c>
      <c r="X219" s="3">
        <f>ROUND(AK219,2)</f>
        <v>0</v>
      </c>
      <c r="Y219" s="3">
        <f>ROUND(AL219,2)</f>
        <v>0</v>
      </c>
      <c r="Z219" s="3"/>
      <c r="AA219" s="3"/>
      <c r="AB219" s="3">
        <f>ROUND(SUMIF(AA210:AA217,"=427665379",O210:O217),2)</f>
        <v>19277.47</v>
      </c>
      <c r="AC219" s="3">
        <f>ROUND(SUMIF(AA210:AA217,"=427665379",P210:P217),2)</f>
        <v>19277.47</v>
      </c>
      <c r="AD219" s="3">
        <f>ROUND(SUMIF(AA210:AA217,"=427665379",Q210:Q217),2)</f>
        <v>0</v>
      </c>
      <c r="AE219" s="3">
        <f>ROUND(SUMIF(AA210:AA217,"=427665379",R210:R217),2)</f>
        <v>0</v>
      </c>
      <c r="AF219" s="3">
        <f>ROUND(SUMIF(AA210:AA217,"=427665379",S210:S217),2)</f>
        <v>0</v>
      </c>
      <c r="AG219" s="3">
        <f>ROUND(SUMIF(AA210:AA217,"=427665379",T210:T217),2)</f>
        <v>0</v>
      </c>
      <c r="AH219" s="3">
        <f>SUMIF(AA210:AA217,"=427665379",U210:U217)</f>
        <v>0</v>
      </c>
      <c r="AI219" s="3">
        <f>SUMIF(AA210:AA217,"=427665379",V210:V217)</f>
        <v>0</v>
      </c>
      <c r="AJ219" s="3">
        <f>ROUND(SUMIF(AA210:AA217,"=427665379",W210:W217),2)</f>
        <v>0</v>
      </c>
      <c r="AK219" s="3">
        <f>ROUND(SUMIF(AA210:AA217,"=427665379",X210:X217),2)</f>
        <v>0</v>
      </c>
      <c r="AL219" s="3">
        <f>ROUND(SUMIF(AA210:AA217,"=427665379",Y210:Y217),2)</f>
        <v>0</v>
      </c>
      <c r="AM219" s="3"/>
      <c r="AN219" s="3"/>
      <c r="AO219" s="3">
        <f t="shared" ref="AO219:BD219" si="208">ROUND(BX219,2)</f>
        <v>0</v>
      </c>
      <c r="AP219" s="3">
        <f t="shared" si="208"/>
        <v>19277.47</v>
      </c>
      <c r="AQ219" s="3">
        <f t="shared" si="208"/>
        <v>0</v>
      </c>
      <c r="AR219" s="3">
        <f t="shared" si="208"/>
        <v>19277.47</v>
      </c>
      <c r="AS219" s="3">
        <f t="shared" si="208"/>
        <v>0</v>
      </c>
      <c r="AT219" s="3">
        <f t="shared" si="208"/>
        <v>0</v>
      </c>
      <c r="AU219" s="3">
        <f t="shared" si="208"/>
        <v>0</v>
      </c>
      <c r="AV219" s="3">
        <f t="shared" si="208"/>
        <v>19277.47</v>
      </c>
      <c r="AW219" s="3">
        <f t="shared" si="208"/>
        <v>0</v>
      </c>
      <c r="AX219" s="3">
        <f t="shared" si="208"/>
        <v>0</v>
      </c>
      <c r="AY219" s="3">
        <f t="shared" si="208"/>
        <v>0</v>
      </c>
      <c r="AZ219" s="3">
        <f t="shared" si="208"/>
        <v>19277.47</v>
      </c>
      <c r="BA219" s="3">
        <f t="shared" si="208"/>
        <v>0</v>
      </c>
      <c r="BB219" s="3">
        <f t="shared" si="208"/>
        <v>0</v>
      </c>
      <c r="BC219" s="3">
        <f t="shared" si="208"/>
        <v>0</v>
      </c>
      <c r="BD219" s="3">
        <f t="shared" si="208"/>
        <v>0</v>
      </c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>
        <f>ROUND(SUMIF(AA210:AA217,"=427665379",FQ210:FQ217),2)</f>
        <v>0</v>
      </c>
      <c r="BY219" s="3">
        <f>ROUND(SUMIF(AA210:AA217,"=427665379",FR210:FR217),2)</f>
        <v>19277.47</v>
      </c>
      <c r="BZ219" s="3">
        <f>ROUND(SUMIF(AA210:AA217,"=427665379",GL210:GL217),2)</f>
        <v>0</v>
      </c>
      <c r="CA219" s="3">
        <f>ROUND(SUMIF(AA210:AA217,"=427665379",GM210:GM217),2)</f>
        <v>19277.47</v>
      </c>
      <c r="CB219" s="3">
        <f>ROUND(SUMIF(AA210:AA217,"=427665379",GN210:GN217),2)</f>
        <v>0</v>
      </c>
      <c r="CC219" s="3">
        <f>ROUND(SUMIF(AA210:AA217,"=427665379",GO210:GO217),2)</f>
        <v>0</v>
      </c>
      <c r="CD219" s="3">
        <f>ROUND(SUMIF(AA210:AA217,"=427665379",GP210:GP217),2)</f>
        <v>0</v>
      </c>
      <c r="CE219" s="3">
        <f>AC219-BX219</f>
        <v>19277.47</v>
      </c>
      <c r="CF219" s="3">
        <f>AC219-BY219</f>
        <v>0</v>
      </c>
      <c r="CG219" s="3">
        <f>BX219-BZ219</f>
        <v>0</v>
      </c>
      <c r="CH219" s="3">
        <f>AC219-BX219-BY219+BZ219</f>
        <v>0</v>
      </c>
      <c r="CI219" s="3">
        <f>BY219-BZ219</f>
        <v>19277.47</v>
      </c>
      <c r="CJ219" s="3">
        <f>ROUND(SUMIF(AA210:AA217,"=427665379",GX210:GX217),2)</f>
        <v>0</v>
      </c>
      <c r="CK219" s="3">
        <f>ROUND(SUMIF(AA210:AA217,"=427665379",GY210:GY217),2)</f>
        <v>0</v>
      </c>
      <c r="CL219" s="3">
        <f>ROUND(SUMIF(AA210:AA217,"=427665379",GZ210:GZ217),2)</f>
        <v>0</v>
      </c>
      <c r="CM219" s="3">
        <f>ROUND(SUMIF(AA210:AA217,"=427665379",HD210:HD217),2)</f>
        <v>0</v>
      </c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4">
        <f t="shared" ref="DG219:DL219" si="209">ROUND(DT219,2)</f>
        <v>145930.45000000001</v>
      </c>
      <c r="DH219" s="4">
        <f t="shared" si="209"/>
        <v>145930.45000000001</v>
      </c>
      <c r="DI219" s="4">
        <f t="shared" si="209"/>
        <v>0</v>
      </c>
      <c r="DJ219" s="4">
        <f t="shared" si="209"/>
        <v>0</v>
      </c>
      <c r="DK219" s="4">
        <f t="shared" si="209"/>
        <v>0</v>
      </c>
      <c r="DL219" s="4">
        <f t="shared" si="209"/>
        <v>0</v>
      </c>
      <c r="DM219" s="4">
        <f>DZ219</f>
        <v>0</v>
      </c>
      <c r="DN219" s="4">
        <f>EA219</f>
        <v>0</v>
      </c>
      <c r="DO219" s="4">
        <f>ROUND(EB219,2)</f>
        <v>0</v>
      </c>
      <c r="DP219" s="4">
        <f>ROUND(EC219,2)</f>
        <v>0</v>
      </c>
      <c r="DQ219" s="4">
        <f>ROUND(ED219,2)</f>
        <v>0</v>
      </c>
      <c r="DR219" s="4"/>
      <c r="DS219" s="4"/>
      <c r="DT219" s="4">
        <f>ROUND(SUMIF(AA210:AA217,"=427665377",O210:O217),2)</f>
        <v>145930.45000000001</v>
      </c>
      <c r="DU219" s="4">
        <f>ROUND(SUMIF(AA210:AA217,"=427665377",P210:P217),2)</f>
        <v>145930.45000000001</v>
      </c>
      <c r="DV219" s="4">
        <f>ROUND(SUMIF(AA210:AA217,"=427665377",Q210:Q217),2)</f>
        <v>0</v>
      </c>
      <c r="DW219" s="4">
        <f>ROUND(SUMIF(AA210:AA217,"=427665377",R210:R217),2)</f>
        <v>0</v>
      </c>
      <c r="DX219" s="4">
        <f>ROUND(SUMIF(AA210:AA217,"=427665377",S210:S217),2)</f>
        <v>0</v>
      </c>
      <c r="DY219" s="4">
        <f>ROUND(SUMIF(AA210:AA217,"=427665377",T210:T217),2)</f>
        <v>0</v>
      </c>
      <c r="DZ219" s="4">
        <f>SUMIF(AA210:AA217,"=427665377",U210:U217)</f>
        <v>0</v>
      </c>
      <c r="EA219" s="4">
        <f>SUMIF(AA210:AA217,"=427665377",V210:V217)</f>
        <v>0</v>
      </c>
      <c r="EB219" s="4">
        <f>ROUND(SUMIF(AA210:AA217,"=427665377",W210:W217),2)</f>
        <v>0</v>
      </c>
      <c r="EC219" s="4">
        <f>ROUND(SUMIF(AA210:AA217,"=427665377",X210:X217),2)</f>
        <v>0</v>
      </c>
      <c r="ED219" s="4">
        <f>ROUND(SUMIF(AA210:AA217,"=427665377",Y210:Y217),2)</f>
        <v>0</v>
      </c>
      <c r="EE219" s="4"/>
      <c r="EF219" s="4"/>
      <c r="EG219" s="4">
        <f t="shared" ref="EG219:EV219" si="210">ROUND(FP219,2)</f>
        <v>0</v>
      </c>
      <c r="EH219" s="4">
        <f t="shared" si="210"/>
        <v>145930.45000000001</v>
      </c>
      <c r="EI219" s="4">
        <f t="shared" si="210"/>
        <v>0</v>
      </c>
      <c r="EJ219" s="4">
        <f t="shared" si="210"/>
        <v>145930.45000000001</v>
      </c>
      <c r="EK219" s="4">
        <f t="shared" si="210"/>
        <v>0</v>
      </c>
      <c r="EL219" s="4">
        <f t="shared" si="210"/>
        <v>0</v>
      </c>
      <c r="EM219" s="4">
        <f t="shared" si="210"/>
        <v>0</v>
      </c>
      <c r="EN219" s="4">
        <f t="shared" si="210"/>
        <v>145930.45000000001</v>
      </c>
      <c r="EO219" s="4">
        <f t="shared" si="210"/>
        <v>0</v>
      </c>
      <c r="EP219" s="4">
        <f t="shared" si="210"/>
        <v>0</v>
      </c>
      <c r="EQ219" s="4">
        <f t="shared" si="210"/>
        <v>0</v>
      </c>
      <c r="ER219" s="4">
        <f t="shared" si="210"/>
        <v>145930.45000000001</v>
      </c>
      <c r="ES219" s="4">
        <f t="shared" si="210"/>
        <v>0</v>
      </c>
      <c r="ET219" s="4">
        <f t="shared" si="210"/>
        <v>0</v>
      </c>
      <c r="EU219" s="4">
        <f t="shared" si="210"/>
        <v>0</v>
      </c>
      <c r="EV219" s="4">
        <f t="shared" si="210"/>
        <v>0</v>
      </c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>
        <f>ROUND(SUMIF(AA210:AA217,"=427665377",FQ210:FQ217),2)</f>
        <v>0</v>
      </c>
      <c r="FQ219" s="4">
        <f>ROUND(SUMIF(AA210:AA217,"=427665377",FR210:FR217),2)</f>
        <v>145930.45000000001</v>
      </c>
      <c r="FR219" s="4">
        <f>ROUND(SUMIF(AA210:AA217,"=427665377",GL210:GL217),2)</f>
        <v>0</v>
      </c>
      <c r="FS219" s="4">
        <f>ROUND(SUMIF(AA210:AA217,"=427665377",GM210:GM217),2)</f>
        <v>145930.45000000001</v>
      </c>
      <c r="FT219" s="4">
        <f>ROUND(SUMIF(AA210:AA217,"=427665377",GN210:GN217),2)</f>
        <v>0</v>
      </c>
      <c r="FU219" s="4">
        <f>ROUND(SUMIF(AA210:AA217,"=427665377",GO210:GO217),2)</f>
        <v>0</v>
      </c>
      <c r="FV219" s="4">
        <f>ROUND(SUMIF(AA210:AA217,"=427665377",GP210:GP217),2)</f>
        <v>0</v>
      </c>
      <c r="FW219" s="4">
        <f>DU219-FP219</f>
        <v>145930.45000000001</v>
      </c>
      <c r="FX219" s="4">
        <f>DU219-FQ219</f>
        <v>0</v>
      </c>
      <c r="FY219" s="4">
        <f>FP219-FR219</f>
        <v>0</v>
      </c>
      <c r="FZ219" s="4">
        <f>DU219-FP219-FQ219+FR219</f>
        <v>0</v>
      </c>
      <c r="GA219" s="4">
        <f>FQ219-FR219</f>
        <v>145930.45000000001</v>
      </c>
      <c r="GB219" s="4">
        <f>ROUND(SUMIF(AA210:AA217,"=427665377",GX210:GX217),2)</f>
        <v>0</v>
      </c>
      <c r="GC219" s="4">
        <f>ROUND(SUMIF(AA210:AA217,"=427665377",GY210:GY217),2)</f>
        <v>0</v>
      </c>
      <c r="GD219" s="4">
        <f>ROUND(SUMIF(AA210:AA217,"=427665377",GZ210:GZ217),2)</f>
        <v>0</v>
      </c>
      <c r="GE219" s="4">
        <f>ROUND(SUMIF(AA210:AA217,"=427665377",HD210:HD217),2)</f>
        <v>0</v>
      </c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>
        <v>0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201</v>
      </c>
      <c r="F221" s="5">
        <f>ROUND(Source!O219,O221)</f>
        <v>19277.47</v>
      </c>
      <c r="G221" s="5" t="s">
        <v>64</v>
      </c>
      <c r="H221" s="5" t="s">
        <v>65</v>
      </c>
      <c r="I221" s="5"/>
      <c r="J221" s="5"/>
      <c r="K221" s="5">
        <v>201</v>
      </c>
      <c r="L221" s="5">
        <v>1</v>
      </c>
      <c r="M221" s="5">
        <v>3</v>
      </c>
      <c r="N221" s="5" t="s">
        <v>3</v>
      </c>
      <c r="O221" s="5">
        <v>2</v>
      </c>
      <c r="P221" s="5">
        <f>ROUND(Source!DG219,O221)</f>
        <v>145930.45000000001</v>
      </c>
      <c r="Q221" s="5"/>
      <c r="R221" s="5"/>
      <c r="S221" s="5"/>
      <c r="T221" s="5"/>
      <c r="U221" s="5"/>
      <c r="V221" s="5"/>
      <c r="W221" s="5">
        <v>19277.47</v>
      </c>
      <c r="X221" s="5">
        <v>1</v>
      </c>
      <c r="Y221" s="5">
        <v>19277.47</v>
      </c>
      <c r="Z221" s="5">
        <v>145930.45000000001</v>
      </c>
      <c r="AA221" s="5">
        <v>1</v>
      </c>
      <c r="AB221" s="5">
        <v>145930.45000000001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202</v>
      </c>
      <c r="F222" s="5">
        <f>ROUND(Source!P219,O222)</f>
        <v>19277.47</v>
      </c>
      <c r="G222" s="5" t="s">
        <v>66</v>
      </c>
      <c r="H222" s="5" t="s">
        <v>67</v>
      </c>
      <c r="I222" s="5"/>
      <c r="J222" s="5"/>
      <c r="K222" s="5">
        <v>202</v>
      </c>
      <c r="L222" s="5">
        <v>2</v>
      </c>
      <c r="M222" s="5">
        <v>3</v>
      </c>
      <c r="N222" s="5" t="s">
        <v>3</v>
      </c>
      <c r="O222" s="5">
        <v>2</v>
      </c>
      <c r="P222" s="5">
        <f>ROUND(Source!DH219,O222)</f>
        <v>145930.45000000001</v>
      </c>
      <c r="Q222" s="5"/>
      <c r="R222" s="5"/>
      <c r="S222" s="5"/>
      <c r="T222" s="5"/>
      <c r="U222" s="5"/>
      <c r="V222" s="5"/>
      <c r="W222" s="5">
        <v>19277.47</v>
      </c>
      <c r="X222" s="5">
        <v>1</v>
      </c>
      <c r="Y222" s="5">
        <v>19277.47</v>
      </c>
      <c r="Z222" s="5">
        <v>145930.45000000001</v>
      </c>
      <c r="AA222" s="5">
        <v>1</v>
      </c>
      <c r="AB222" s="5">
        <v>145930.45000000001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222</v>
      </c>
      <c r="F223" s="5">
        <f>ROUND(Source!AO219,O223)</f>
        <v>0</v>
      </c>
      <c r="G223" s="5" t="s">
        <v>68</v>
      </c>
      <c r="H223" s="5" t="s">
        <v>69</v>
      </c>
      <c r="I223" s="5"/>
      <c r="J223" s="5"/>
      <c r="K223" s="5">
        <v>222</v>
      </c>
      <c r="L223" s="5">
        <v>3</v>
      </c>
      <c r="M223" s="5">
        <v>3</v>
      </c>
      <c r="N223" s="5" t="s">
        <v>3</v>
      </c>
      <c r="O223" s="5">
        <v>2</v>
      </c>
      <c r="P223" s="5">
        <f>ROUND(Source!EG219,O223)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225</v>
      </c>
      <c r="F224" s="5">
        <f>ROUND(Source!AV219,O224)</f>
        <v>19277.47</v>
      </c>
      <c r="G224" s="5" t="s">
        <v>70</v>
      </c>
      <c r="H224" s="5" t="s">
        <v>71</v>
      </c>
      <c r="I224" s="5"/>
      <c r="J224" s="5"/>
      <c r="K224" s="5">
        <v>225</v>
      </c>
      <c r="L224" s="5">
        <v>4</v>
      </c>
      <c r="M224" s="5">
        <v>3</v>
      </c>
      <c r="N224" s="5" t="s">
        <v>3</v>
      </c>
      <c r="O224" s="5">
        <v>2</v>
      </c>
      <c r="P224" s="5">
        <f>ROUND(Source!EN219,O224)</f>
        <v>145930.45000000001</v>
      </c>
      <c r="Q224" s="5"/>
      <c r="R224" s="5"/>
      <c r="S224" s="5"/>
      <c r="T224" s="5"/>
      <c r="U224" s="5"/>
      <c r="V224" s="5"/>
      <c r="W224" s="5">
        <v>19277.47</v>
      </c>
      <c r="X224" s="5">
        <v>1</v>
      </c>
      <c r="Y224" s="5">
        <v>19277.47</v>
      </c>
      <c r="Z224" s="5">
        <v>145930.45000000001</v>
      </c>
      <c r="AA224" s="5">
        <v>1</v>
      </c>
      <c r="AB224" s="5">
        <v>145930.45000000001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226</v>
      </c>
      <c r="F225" s="5">
        <f>ROUND(Source!AW219,O225)</f>
        <v>0</v>
      </c>
      <c r="G225" s="5" t="s">
        <v>72</v>
      </c>
      <c r="H225" s="5" t="s">
        <v>73</v>
      </c>
      <c r="I225" s="5"/>
      <c r="J225" s="5"/>
      <c r="K225" s="5">
        <v>226</v>
      </c>
      <c r="L225" s="5">
        <v>5</v>
      </c>
      <c r="M225" s="5">
        <v>3</v>
      </c>
      <c r="N225" s="5" t="s">
        <v>3</v>
      </c>
      <c r="O225" s="5">
        <v>2</v>
      </c>
      <c r="P225" s="5">
        <f>ROUND(Source!EO219,O225)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227</v>
      </c>
      <c r="F226" s="5">
        <f>ROUND(Source!AX219,O226)</f>
        <v>0</v>
      </c>
      <c r="G226" s="5" t="s">
        <v>74</v>
      </c>
      <c r="H226" s="5" t="s">
        <v>75</v>
      </c>
      <c r="I226" s="5"/>
      <c r="J226" s="5"/>
      <c r="K226" s="5">
        <v>227</v>
      </c>
      <c r="L226" s="5">
        <v>6</v>
      </c>
      <c r="M226" s="5">
        <v>3</v>
      </c>
      <c r="N226" s="5" t="s">
        <v>3</v>
      </c>
      <c r="O226" s="5">
        <v>2</v>
      </c>
      <c r="P226" s="5">
        <f>ROUND(Source!EP219,O226)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228</v>
      </c>
      <c r="F227" s="5">
        <f>ROUND(Source!AY219,O227)</f>
        <v>0</v>
      </c>
      <c r="G227" s="5" t="s">
        <v>76</v>
      </c>
      <c r="H227" s="5" t="s">
        <v>77</v>
      </c>
      <c r="I227" s="5"/>
      <c r="J227" s="5"/>
      <c r="K227" s="5">
        <v>228</v>
      </c>
      <c r="L227" s="5">
        <v>7</v>
      </c>
      <c r="M227" s="5">
        <v>3</v>
      </c>
      <c r="N227" s="5" t="s">
        <v>3</v>
      </c>
      <c r="O227" s="5">
        <v>2</v>
      </c>
      <c r="P227" s="5">
        <f>ROUND(Source!EQ219,O227)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216</v>
      </c>
      <c r="F228" s="5">
        <f>ROUND(Source!AP219,O228)</f>
        <v>19277.47</v>
      </c>
      <c r="G228" s="5" t="s">
        <v>78</v>
      </c>
      <c r="H228" s="5" t="s">
        <v>79</v>
      </c>
      <c r="I228" s="5"/>
      <c r="J228" s="5"/>
      <c r="K228" s="5">
        <v>216</v>
      </c>
      <c r="L228" s="5">
        <v>8</v>
      </c>
      <c r="M228" s="5">
        <v>3</v>
      </c>
      <c r="N228" s="5" t="s">
        <v>3</v>
      </c>
      <c r="O228" s="5">
        <v>2</v>
      </c>
      <c r="P228" s="5">
        <f>ROUND(Source!EH219,O228)</f>
        <v>145930.45000000001</v>
      </c>
      <c r="Q228" s="5"/>
      <c r="R228" s="5"/>
      <c r="S228" s="5"/>
      <c r="T228" s="5"/>
      <c r="U228" s="5"/>
      <c r="V228" s="5"/>
      <c r="W228" s="5">
        <v>19277.47</v>
      </c>
      <c r="X228" s="5">
        <v>1</v>
      </c>
      <c r="Y228" s="5">
        <v>19277.47</v>
      </c>
      <c r="Z228" s="5">
        <v>145930.45000000001</v>
      </c>
      <c r="AA228" s="5">
        <v>1</v>
      </c>
      <c r="AB228" s="5">
        <v>145930.45000000001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223</v>
      </c>
      <c r="F229" s="5">
        <f>ROUND(Source!AQ219,O229)</f>
        <v>0</v>
      </c>
      <c r="G229" s="5" t="s">
        <v>80</v>
      </c>
      <c r="H229" s="5" t="s">
        <v>81</v>
      </c>
      <c r="I229" s="5"/>
      <c r="J229" s="5"/>
      <c r="K229" s="5">
        <v>223</v>
      </c>
      <c r="L229" s="5">
        <v>9</v>
      </c>
      <c r="M229" s="5">
        <v>3</v>
      </c>
      <c r="N229" s="5" t="s">
        <v>3</v>
      </c>
      <c r="O229" s="5">
        <v>2</v>
      </c>
      <c r="P229" s="5">
        <f>ROUND(Source!EI219,O229)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229</v>
      </c>
      <c r="F230" s="5">
        <f>ROUND(Source!AZ219,O230)</f>
        <v>19277.47</v>
      </c>
      <c r="G230" s="5" t="s">
        <v>82</v>
      </c>
      <c r="H230" s="5" t="s">
        <v>83</v>
      </c>
      <c r="I230" s="5"/>
      <c r="J230" s="5"/>
      <c r="K230" s="5">
        <v>229</v>
      </c>
      <c r="L230" s="5">
        <v>10</v>
      </c>
      <c r="M230" s="5">
        <v>3</v>
      </c>
      <c r="N230" s="5" t="s">
        <v>3</v>
      </c>
      <c r="O230" s="5">
        <v>2</v>
      </c>
      <c r="P230" s="5">
        <f>ROUND(Source!ER219,O230)</f>
        <v>145930.45000000001</v>
      </c>
      <c r="Q230" s="5"/>
      <c r="R230" s="5"/>
      <c r="S230" s="5"/>
      <c r="T230" s="5"/>
      <c r="U230" s="5"/>
      <c r="V230" s="5"/>
      <c r="W230" s="5">
        <v>19277.47</v>
      </c>
      <c r="X230" s="5">
        <v>1</v>
      </c>
      <c r="Y230" s="5">
        <v>19277.47</v>
      </c>
      <c r="Z230" s="5">
        <v>145930.45000000001</v>
      </c>
      <c r="AA230" s="5">
        <v>1</v>
      </c>
      <c r="AB230" s="5">
        <v>145930.45000000001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203</v>
      </c>
      <c r="F231" s="5">
        <f>ROUND(Source!Q219,O231)</f>
        <v>0</v>
      </c>
      <c r="G231" s="5" t="s">
        <v>84</v>
      </c>
      <c r="H231" s="5" t="s">
        <v>85</v>
      </c>
      <c r="I231" s="5"/>
      <c r="J231" s="5"/>
      <c r="K231" s="5">
        <v>203</v>
      </c>
      <c r="L231" s="5">
        <v>11</v>
      </c>
      <c r="M231" s="5">
        <v>3</v>
      </c>
      <c r="N231" s="5" t="s">
        <v>3</v>
      </c>
      <c r="O231" s="5">
        <v>2</v>
      </c>
      <c r="P231" s="5">
        <f>ROUND(Source!DI219,O231)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231</v>
      </c>
      <c r="F232" s="5">
        <f>ROUND(Source!BB219,O232)</f>
        <v>0</v>
      </c>
      <c r="G232" s="5" t="s">
        <v>86</v>
      </c>
      <c r="H232" s="5" t="s">
        <v>87</v>
      </c>
      <c r="I232" s="5"/>
      <c r="J232" s="5"/>
      <c r="K232" s="5">
        <v>231</v>
      </c>
      <c r="L232" s="5">
        <v>12</v>
      </c>
      <c r="M232" s="5">
        <v>3</v>
      </c>
      <c r="N232" s="5" t="s">
        <v>3</v>
      </c>
      <c r="O232" s="5">
        <v>2</v>
      </c>
      <c r="P232" s="5">
        <f>ROUND(Source!ET219,O232)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204</v>
      </c>
      <c r="F233" s="5">
        <f>ROUND(Source!R219,O233)</f>
        <v>0</v>
      </c>
      <c r="G233" s="5" t="s">
        <v>88</v>
      </c>
      <c r="H233" s="5" t="s">
        <v>89</v>
      </c>
      <c r="I233" s="5"/>
      <c r="J233" s="5"/>
      <c r="K233" s="5">
        <v>204</v>
      </c>
      <c r="L233" s="5">
        <v>13</v>
      </c>
      <c r="M233" s="5">
        <v>3</v>
      </c>
      <c r="N233" s="5" t="s">
        <v>3</v>
      </c>
      <c r="O233" s="5">
        <v>2</v>
      </c>
      <c r="P233" s="5">
        <f>ROUND(Source!DJ219,O233)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205</v>
      </c>
      <c r="F234" s="5">
        <f>ROUND(Source!S219,O234)</f>
        <v>0</v>
      </c>
      <c r="G234" s="5" t="s">
        <v>90</v>
      </c>
      <c r="H234" s="5" t="s">
        <v>91</v>
      </c>
      <c r="I234" s="5"/>
      <c r="J234" s="5"/>
      <c r="K234" s="5">
        <v>205</v>
      </c>
      <c r="L234" s="5">
        <v>14</v>
      </c>
      <c r="M234" s="5">
        <v>3</v>
      </c>
      <c r="N234" s="5" t="s">
        <v>3</v>
      </c>
      <c r="O234" s="5">
        <v>2</v>
      </c>
      <c r="P234" s="5">
        <f>ROUND(Source!DK219,O234)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232</v>
      </c>
      <c r="F235" s="5">
        <f>ROUND(Source!BC219,O235)</f>
        <v>0</v>
      </c>
      <c r="G235" s="5" t="s">
        <v>92</v>
      </c>
      <c r="H235" s="5" t="s">
        <v>93</v>
      </c>
      <c r="I235" s="5"/>
      <c r="J235" s="5"/>
      <c r="K235" s="5">
        <v>232</v>
      </c>
      <c r="L235" s="5">
        <v>15</v>
      </c>
      <c r="M235" s="5">
        <v>3</v>
      </c>
      <c r="N235" s="5" t="s">
        <v>3</v>
      </c>
      <c r="O235" s="5">
        <v>2</v>
      </c>
      <c r="P235" s="5">
        <f>ROUND(Source!EU219,O235)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214</v>
      </c>
      <c r="F236" s="5">
        <f>ROUND(Source!AS219,O236)</f>
        <v>0</v>
      </c>
      <c r="G236" s="5" t="s">
        <v>94</v>
      </c>
      <c r="H236" s="5" t="s">
        <v>95</v>
      </c>
      <c r="I236" s="5"/>
      <c r="J236" s="5"/>
      <c r="K236" s="5">
        <v>214</v>
      </c>
      <c r="L236" s="5">
        <v>16</v>
      </c>
      <c r="M236" s="5">
        <v>3</v>
      </c>
      <c r="N236" s="5" t="s">
        <v>3</v>
      </c>
      <c r="O236" s="5">
        <v>2</v>
      </c>
      <c r="P236" s="5">
        <f>ROUND(Source!EK219,O236)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215</v>
      </c>
      <c r="F237" s="5">
        <f>ROUND(Source!AT219,O237)</f>
        <v>0</v>
      </c>
      <c r="G237" s="5" t="s">
        <v>96</v>
      </c>
      <c r="H237" s="5" t="s">
        <v>97</v>
      </c>
      <c r="I237" s="5"/>
      <c r="J237" s="5"/>
      <c r="K237" s="5">
        <v>215</v>
      </c>
      <c r="L237" s="5">
        <v>17</v>
      </c>
      <c r="M237" s="5">
        <v>3</v>
      </c>
      <c r="N237" s="5" t="s">
        <v>3</v>
      </c>
      <c r="O237" s="5">
        <v>2</v>
      </c>
      <c r="P237" s="5">
        <f>ROUND(Source!EL219,O237)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217</v>
      </c>
      <c r="F238" s="5">
        <f>ROUND(Source!AU219,O238)</f>
        <v>0</v>
      </c>
      <c r="G238" s="5" t="s">
        <v>98</v>
      </c>
      <c r="H238" s="5" t="s">
        <v>99</v>
      </c>
      <c r="I238" s="5"/>
      <c r="J238" s="5"/>
      <c r="K238" s="5">
        <v>217</v>
      </c>
      <c r="L238" s="5">
        <v>18</v>
      </c>
      <c r="M238" s="5">
        <v>3</v>
      </c>
      <c r="N238" s="5" t="s">
        <v>3</v>
      </c>
      <c r="O238" s="5">
        <v>2</v>
      </c>
      <c r="P238" s="5">
        <f>ROUND(Source!EM219,O238)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230</v>
      </c>
      <c r="F239" s="5">
        <f>ROUND(Source!BA219,O239)</f>
        <v>0</v>
      </c>
      <c r="G239" s="5" t="s">
        <v>100</v>
      </c>
      <c r="H239" s="5" t="s">
        <v>101</v>
      </c>
      <c r="I239" s="5"/>
      <c r="J239" s="5"/>
      <c r="K239" s="5">
        <v>230</v>
      </c>
      <c r="L239" s="5">
        <v>19</v>
      </c>
      <c r="M239" s="5">
        <v>3</v>
      </c>
      <c r="N239" s="5" t="s">
        <v>3</v>
      </c>
      <c r="O239" s="5">
        <v>2</v>
      </c>
      <c r="P239" s="5">
        <f>ROUND(Source!ES219,O239)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206</v>
      </c>
      <c r="F240" s="5">
        <f>ROUND(Source!T219,O240)</f>
        <v>0</v>
      </c>
      <c r="G240" s="5" t="s">
        <v>102</v>
      </c>
      <c r="H240" s="5" t="s">
        <v>103</v>
      </c>
      <c r="I240" s="5"/>
      <c r="J240" s="5"/>
      <c r="K240" s="5">
        <v>206</v>
      </c>
      <c r="L240" s="5">
        <v>20</v>
      </c>
      <c r="M240" s="5">
        <v>3</v>
      </c>
      <c r="N240" s="5" t="s">
        <v>3</v>
      </c>
      <c r="O240" s="5">
        <v>2</v>
      </c>
      <c r="P240" s="5">
        <f>ROUND(Source!DL219,O240)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207</v>
      </c>
      <c r="F241" s="5">
        <f>Source!U219</f>
        <v>0</v>
      </c>
      <c r="G241" s="5" t="s">
        <v>104</v>
      </c>
      <c r="H241" s="5" t="s">
        <v>105</v>
      </c>
      <c r="I241" s="5"/>
      <c r="J241" s="5"/>
      <c r="K241" s="5">
        <v>207</v>
      </c>
      <c r="L241" s="5">
        <v>21</v>
      </c>
      <c r="M241" s="5">
        <v>3</v>
      </c>
      <c r="N241" s="5" t="s">
        <v>3</v>
      </c>
      <c r="O241" s="5">
        <v>-1</v>
      </c>
      <c r="P241" s="5">
        <f>Source!DM219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208</v>
      </c>
      <c r="F242" s="5">
        <f>Source!V219</f>
        <v>0</v>
      </c>
      <c r="G242" s="5" t="s">
        <v>106</v>
      </c>
      <c r="H242" s="5" t="s">
        <v>107</v>
      </c>
      <c r="I242" s="5"/>
      <c r="J242" s="5"/>
      <c r="K242" s="5">
        <v>208</v>
      </c>
      <c r="L242" s="5">
        <v>22</v>
      </c>
      <c r="M242" s="5">
        <v>3</v>
      </c>
      <c r="N242" s="5" t="s">
        <v>3</v>
      </c>
      <c r="O242" s="5">
        <v>-1</v>
      </c>
      <c r="P242" s="5">
        <f>Source!DN219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209</v>
      </c>
      <c r="F243" s="5">
        <f>ROUND(Source!W219,O243)</f>
        <v>0</v>
      </c>
      <c r="G243" s="5" t="s">
        <v>108</v>
      </c>
      <c r="H243" s="5" t="s">
        <v>109</v>
      </c>
      <c r="I243" s="5"/>
      <c r="J243" s="5"/>
      <c r="K243" s="5">
        <v>209</v>
      </c>
      <c r="L243" s="5">
        <v>23</v>
      </c>
      <c r="M243" s="5">
        <v>3</v>
      </c>
      <c r="N243" s="5" t="s">
        <v>3</v>
      </c>
      <c r="O243" s="5">
        <v>2</v>
      </c>
      <c r="P243" s="5">
        <f>ROUND(Source!DO219,O243)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233</v>
      </c>
      <c r="F244" s="5">
        <f>ROUND(Source!BD219,O244)</f>
        <v>0</v>
      </c>
      <c r="G244" s="5" t="s">
        <v>110</v>
      </c>
      <c r="H244" s="5" t="s">
        <v>111</v>
      </c>
      <c r="I244" s="5"/>
      <c r="J244" s="5"/>
      <c r="K244" s="5">
        <v>233</v>
      </c>
      <c r="L244" s="5">
        <v>24</v>
      </c>
      <c r="M244" s="5">
        <v>3</v>
      </c>
      <c r="N244" s="5" t="s">
        <v>3</v>
      </c>
      <c r="O244" s="5">
        <v>2</v>
      </c>
      <c r="P244" s="5">
        <f>ROUND(Source!EV219,O244)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210</v>
      </c>
      <c r="F245" s="5">
        <f>ROUND(Source!X219,O245)</f>
        <v>0</v>
      </c>
      <c r="G245" s="5" t="s">
        <v>112</v>
      </c>
      <c r="H245" s="5" t="s">
        <v>113</v>
      </c>
      <c r="I245" s="5"/>
      <c r="J245" s="5"/>
      <c r="K245" s="5">
        <v>210</v>
      </c>
      <c r="L245" s="5">
        <v>25</v>
      </c>
      <c r="M245" s="5">
        <v>3</v>
      </c>
      <c r="N245" s="5" t="s">
        <v>3</v>
      </c>
      <c r="O245" s="5">
        <v>2</v>
      </c>
      <c r="P245" s="5">
        <f>ROUND(Source!DP219,O245)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211</v>
      </c>
      <c r="F246" s="5">
        <f>ROUND(Source!Y219,O246)</f>
        <v>0</v>
      </c>
      <c r="G246" s="5" t="s">
        <v>114</v>
      </c>
      <c r="H246" s="5" t="s">
        <v>115</v>
      </c>
      <c r="I246" s="5"/>
      <c r="J246" s="5"/>
      <c r="K246" s="5">
        <v>211</v>
      </c>
      <c r="L246" s="5">
        <v>26</v>
      </c>
      <c r="M246" s="5">
        <v>3</v>
      </c>
      <c r="N246" s="5" t="s">
        <v>3</v>
      </c>
      <c r="O246" s="5">
        <v>2</v>
      </c>
      <c r="P246" s="5">
        <f>ROUND(Source!DQ219,O246)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224</v>
      </c>
      <c r="F247" s="5">
        <f>ROUND(Source!AR219,O247)</f>
        <v>19277.47</v>
      </c>
      <c r="G247" s="5" t="s">
        <v>116</v>
      </c>
      <c r="H247" s="5" t="s">
        <v>117</v>
      </c>
      <c r="I247" s="5"/>
      <c r="J247" s="5"/>
      <c r="K247" s="5">
        <v>224</v>
      </c>
      <c r="L247" s="5">
        <v>27</v>
      </c>
      <c r="M247" s="5">
        <v>3</v>
      </c>
      <c r="N247" s="5" t="s">
        <v>3</v>
      </c>
      <c r="O247" s="5">
        <v>2</v>
      </c>
      <c r="P247" s="5">
        <f>ROUND(Source!EJ219,O247)</f>
        <v>145930.45000000001</v>
      </c>
      <c r="Q247" s="5"/>
      <c r="R247" s="5"/>
      <c r="S247" s="5"/>
      <c r="T247" s="5"/>
      <c r="U247" s="5"/>
      <c r="V247" s="5"/>
      <c r="W247" s="5">
        <v>19277.47</v>
      </c>
      <c r="X247" s="5">
        <v>1</v>
      </c>
      <c r="Y247" s="5">
        <v>19277.47</v>
      </c>
      <c r="Z247" s="5">
        <v>145930.45000000001</v>
      </c>
      <c r="AA247" s="5">
        <v>1</v>
      </c>
      <c r="AB247" s="5">
        <v>145930.45000000001</v>
      </c>
    </row>
    <row r="249" spans="1:206" x14ac:dyDescent="0.2">
      <c r="A249" s="3">
        <v>51</v>
      </c>
      <c r="B249" s="3">
        <f>B20</f>
        <v>1</v>
      </c>
      <c r="C249" s="3">
        <f>A20</f>
        <v>3</v>
      </c>
      <c r="D249" s="3">
        <f>ROW(A20)</f>
        <v>20</v>
      </c>
      <c r="E249" s="3"/>
      <c r="F249" s="3" t="str">
        <f>IF(F20&lt;&gt;"",F20,"")</f>
        <v>02-01-03</v>
      </c>
      <c r="G249" s="3" t="str">
        <f>IF(G20&lt;&gt;"",G20,"")</f>
        <v>Строительство ВРЩ-0,4 кВ</v>
      </c>
      <c r="H249" s="3">
        <v>0</v>
      </c>
      <c r="I249" s="3"/>
      <c r="J249" s="3"/>
      <c r="K249" s="3"/>
      <c r="L249" s="3"/>
      <c r="M249" s="3"/>
      <c r="N249" s="3"/>
      <c r="O249" s="3">
        <f t="shared" ref="O249:T249" si="211">ROUND(O49+O142+O176+O219+AB249,2)</f>
        <v>20761.810000000001</v>
      </c>
      <c r="P249" s="3">
        <f t="shared" si="211"/>
        <v>20376.400000000001</v>
      </c>
      <c r="Q249" s="3">
        <f t="shared" si="211"/>
        <v>86.19</v>
      </c>
      <c r="R249" s="3">
        <f t="shared" si="211"/>
        <v>11.51</v>
      </c>
      <c r="S249" s="3">
        <f t="shared" si="211"/>
        <v>299.22000000000003</v>
      </c>
      <c r="T249" s="3">
        <f t="shared" si="211"/>
        <v>0</v>
      </c>
      <c r="U249" s="3">
        <f>U49+U142+U176+U219+AH249</f>
        <v>24.41448213</v>
      </c>
      <c r="V249" s="3">
        <f>V49+V142+V176+V219+AI249</f>
        <v>0</v>
      </c>
      <c r="W249" s="3">
        <f>ROUND(W49+W142+W176+W219+AJ249,2)</f>
        <v>0</v>
      </c>
      <c r="X249" s="3">
        <f>ROUND(X49+X142+X176+X219+AK249,2)</f>
        <v>298.52</v>
      </c>
      <c r="Y249" s="3">
        <f>ROUND(Y49+Y142+Y176+Y219+AL249,2)</f>
        <v>154.65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>
        <f t="shared" ref="AO249:BD249" si="212">ROUND(AO49+AO142+AO176+AO219+BX249,2)</f>
        <v>0</v>
      </c>
      <c r="AP249" s="3">
        <f t="shared" si="212"/>
        <v>19277.47</v>
      </c>
      <c r="AQ249" s="3">
        <f t="shared" si="212"/>
        <v>0</v>
      </c>
      <c r="AR249" s="3">
        <f t="shared" si="212"/>
        <v>21214.98</v>
      </c>
      <c r="AS249" s="3">
        <f t="shared" si="212"/>
        <v>778.04</v>
      </c>
      <c r="AT249" s="3">
        <f t="shared" si="212"/>
        <v>1159.47</v>
      </c>
      <c r="AU249" s="3">
        <f t="shared" si="212"/>
        <v>0</v>
      </c>
      <c r="AV249" s="3">
        <f t="shared" si="212"/>
        <v>20376.400000000001</v>
      </c>
      <c r="AW249" s="3">
        <f t="shared" si="212"/>
        <v>1098.93</v>
      </c>
      <c r="AX249" s="3">
        <f t="shared" si="212"/>
        <v>0</v>
      </c>
      <c r="AY249" s="3">
        <f t="shared" si="212"/>
        <v>1098.93</v>
      </c>
      <c r="AZ249" s="3">
        <f t="shared" si="212"/>
        <v>19277.47</v>
      </c>
      <c r="BA249" s="3">
        <f t="shared" si="212"/>
        <v>0</v>
      </c>
      <c r="BB249" s="3">
        <f t="shared" si="212"/>
        <v>0</v>
      </c>
      <c r="BC249" s="3">
        <f t="shared" si="212"/>
        <v>0</v>
      </c>
      <c r="BD249" s="3">
        <f t="shared" si="212"/>
        <v>0</v>
      </c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4">
        <f t="shared" ref="DG249:DL249" si="213">ROUND(DG49+DG142+DG176+DG219+DT249,2)</f>
        <v>168521.5</v>
      </c>
      <c r="DH249" s="4">
        <f t="shared" si="213"/>
        <v>150228.91</v>
      </c>
      <c r="DI249" s="4">
        <f t="shared" si="213"/>
        <v>1431.55</v>
      </c>
      <c r="DJ249" s="4">
        <f t="shared" si="213"/>
        <v>648.57000000000005</v>
      </c>
      <c r="DK249" s="4">
        <f t="shared" si="213"/>
        <v>16861.04</v>
      </c>
      <c r="DL249" s="4">
        <f t="shared" si="213"/>
        <v>0</v>
      </c>
      <c r="DM249" s="4">
        <f>DM49+DM142+DM176+DM219+DZ249</f>
        <v>24.41448213</v>
      </c>
      <c r="DN249" s="4">
        <f>DN49+DN142+DN176+DN219+EA249</f>
        <v>0</v>
      </c>
      <c r="DO249" s="4">
        <f>ROUND(DO49+DO142+DO176+DO219+EB249,2)</f>
        <v>0</v>
      </c>
      <c r="DP249" s="4">
        <f>ROUND(DP49+DP142+DP176+DP219+EC249,2)</f>
        <v>16821.759999999998</v>
      </c>
      <c r="DQ249" s="4">
        <f>ROUND(DQ49+DQ142+DQ176+DQ219+ED249,2)</f>
        <v>8714.52</v>
      </c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>
        <f t="shared" ref="EG249:EV249" si="214">ROUND(EG49+EG142+EG176+EG219+FP249,2)</f>
        <v>0</v>
      </c>
      <c r="EH249" s="4">
        <f t="shared" si="214"/>
        <v>145930.45000000001</v>
      </c>
      <c r="EI249" s="4">
        <f t="shared" si="214"/>
        <v>0</v>
      </c>
      <c r="EJ249" s="4">
        <f t="shared" si="214"/>
        <v>194057.78</v>
      </c>
      <c r="EK249" s="4">
        <f t="shared" si="214"/>
        <v>7336.34</v>
      </c>
      <c r="EL249" s="4">
        <f t="shared" si="214"/>
        <v>40790.99</v>
      </c>
      <c r="EM249" s="4">
        <f t="shared" si="214"/>
        <v>0</v>
      </c>
      <c r="EN249" s="4">
        <f t="shared" si="214"/>
        <v>150228.91</v>
      </c>
      <c r="EO249" s="4">
        <f t="shared" si="214"/>
        <v>4298.46</v>
      </c>
      <c r="EP249" s="4">
        <f t="shared" si="214"/>
        <v>0</v>
      </c>
      <c r="EQ249" s="4">
        <f t="shared" si="214"/>
        <v>4298.46</v>
      </c>
      <c r="ER249" s="4">
        <f t="shared" si="214"/>
        <v>145930.45000000001</v>
      </c>
      <c r="ES249" s="4">
        <f t="shared" si="214"/>
        <v>0</v>
      </c>
      <c r="ET249" s="4">
        <f t="shared" si="214"/>
        <v>0</v>
      </c>
      <c r="EU249" s="4">
        <f t="shared" si="214"/>
        <v>0</v>
      </c>
      <c r="EV249" s="4">
        <f t="shared" si="214"/>
        <v>0</v>
      </c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>
        <v>0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201</v>
      </c>
      <c r="F251" s="5">
        <f>ROUND(Source!O249,O251)</f>
        <v>20761.810000000001</v>
      </c>
      <c r="G251" s="5" t="s">
        <v>64</v>
      </c>
      <c r="H251" s="5" t="s">
        <v>65</v>
      </c>
      <c r="I251" s="5"/>
      <c r="J251" s="5"/>
      <c r="K251" s="5">
        <v>201</v>
      </c>
      <c r="L251" s="5">
        <v>1</v>
      </c>
      <c r="M251" s="5">
        <v>3</v>
      </c>
      <c r="N251" s="5" t="s">
        <v>3</v>
      </c>
      <c r="O251" s="5">
        <v>2</v>
      </c>
      <c r="P251" s="5">
        <f>ROUND(Source!DG249,O251)</f>
        <v>168521.5</v>
      </c>
      <c r="Q251" s="5"/>
      <c r="R251" s="5"/>
      <c r="S251" s="5"/>
      <c r="T251" s="5"/>
      <c r="U251" s="5"/>
      <c r="V251" s="5"/>
      <c r="W251" s="5">
        <v>20761.810000000001</v>
      </c>
      <c r="X251" s="5">
        <v>1</v>
      </c>
      <c r="Y251" s="5">
        <v>20761.810000000001</v>
      </c>
      <c r="Z251" s="5">
        <v>168521.5</v>
      </c>
      <c r="AA251" s="5">
        <v>1</v>
      </c>
      <c r="AB251" s="5">
        <v>168521.5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202</v>
      </c>
      <c r="F252" s="5">
        <f>ROUND(Source!P249,O252)</f>
        <v>20376.400000000001</v>
      </c>
      <c r="G252" s="5" t="s">
        <v>66</v>
      </c>
      <c r="H252" s="5" t="s">
        <v>67</v>
      </c>
      <c r="I252" s="5"/>
      <c r="J252" s="5"/>
      <c r="K252" s="5">
        <v>202</v>
      </c>
      <c r="L252" s="5">
        <v>2</v>
      </c>
      <c r="M252" s="5">
        <v>3</v>
      </c>
      <c r="N252" s="5" t="s">
        <v>3</v>
      </c>
      <c r="O252" s="5">
        <v>2</v>
      </c>
      <c r="P252" s="5">
        <f>ROUND(Source!DH249,O252)</f>
        <v>150228.91</v>
      </c>
      <c r="Q252" s="5"/>
      <c r="R252" s="5"/>
      <c r="S252" s="5"/>
      <c r="T252" s="5"/>
      <c r="U252" s="5"/>
      <c r="V252" s="5"/>
      <c r="W252" s="5">
        <v>20376.400000000001</v>
      </c>
      <c r="X252" s="5">
        <v>1</v>
      </c>
      <c r="Y252" s="5">
        <v>20376.400000000001</v>
      </c>
      <c r="Z252" s="5">
        <v>150228.91</v>
      </c>
      <c r="AA252" s="5">
        <v>1</v>
      </c>
      <c r="AB252" s="5">
        <v>150228.91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222</v>
      </c>
      <c r="F253" s="5">
        <f>ROUND(Source!AO249,O253)</f>
        <v>0</v>
      </c>
      <c r="G253" s="5" t="s">
        <v>68</v>
      </c>
      <c r="H253" s="5" t="s">
        <v>69</v>
      </c>
      <c r="I253" s="5"/>
      <c r="J253" s="5"/>
      <c r="K253" s="5">
        <v>222</v>
      </c>
      <c r="L253" s="5">
        <v>3</v>
      </c>
      <c r="M253" s="5">
        <v>3</v>
      </c>
      <c r="N253" s="5" t="s">
        <v>3</v>
      </c>
      <c r="O253" s="5">
        <v>2</v>
      </c>
      <c r="P253" s="5">
        <f>ROUND(Source!EG249,O253)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225</v>
      </c>
      <c r="F254" s="5">
        <f>ROUND(Source!AV249,O254)</f>
        <v>20376.400000000001</v>
      </c>
      <c r="G254" s="5" t="s">
        <v>70</v>
      </c>
      <c r="H254" s="5" t="s">
        <v>71</v>
      </c>
      <c r="I254" s="5"/>
      <c r="J254" s="5"/>
      <c r="K254" s="5">
        <v>225</v>
      </c>
      <c r="L254" s="5">
        <v>4</v>
      </c>
      <c r="M254" s="5">
        <v>3</v>
      </c>
      <c r="N254" s="5" t="s">
        <v>3</v>
      </c>
      <c r="O254" s="5">
        <v>2</v>
      </c>
      <c r="P254" s="5">
        <f>ROUND(Source!EN249,O254)</f>
        <v>150228.91</v>
      </c>
      <c r="Q254" s="5"/>
      <c r="R254" s="5"/>
      <c r="S254" s="5"/>
      <c r="T254" s="5"/>
      <c r="U254" s="5"/>
      <c r="V254" s="5"/>
      <c r="W254" s="5">
        <v>20376.400000000001</v>
      </c>
      <c r="X254" s="5">
        <v>1</v>
      </c>
      <c r="Y254" s="5">
        <v>20376.400000000001</v>
      </c>
      <c r="Z254" s="5">
        <v>150228.91</v>
      </c>
      <c r="AA254" s="5">
        <v>1</v>
      </c>
      <c r="AB254" s="5">
        <v>150228.91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226</v>
      </c>
      <c r="F255" s="5">
        <f>ROUND(Source!AW249,O255)</f>
        <v>1098.93</v>
      </c>
      <c r="G255" s="5" t="s">
        <v>72</v>
      </c>
      <c r="H255" s="5" t="s">
        <v>73</v>
      </c>
      <c r="I255" s="5"/>
      <c r="J255" s="5"/>
      <c r="K255" s="5">
        <v>226</v>
      </c>
      <c r="L255" s="5">
        <v>5</v>
      </c>
      <c r="M255" s="5">
        <v>3</v>
      </c>
      <c r="N255" s="5" t="s">
        <v>3</v>
      </c>
      <c r="O255" s="5">
        <v>2</v>
      </c>
      <c r="P255" s="5">
        <f>ROUND(Source!EO249,O255)</f>
        <v>4298.46</v>
      </c>
      <c r="Q255" s="5"/>
      <c r="R255" s="5"/>
      <c r="S255" s="5"/>
      <c r="T255" s="5"/>
      <c r="U255" s="5"/>
      <c r="V255" s="5"/>
      <c r="W255" s="5">
        <v>1098.93</v>
      </c>
      <c r="X255" s="5">
        <v>1</v>
      </c>
      <c r="Y255" s="5">
        <v>1098.93</v>
      </c>
      <c r="Z255" s="5">
        <v>4298.46</v>
      </c>
      <c r="AA255" s="5">
        <v>1</v>
      </c>
      <c r="AB255" s="5">
        <v>4298.46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227</v>
      </c>
      <c r="F256" s="5">
        <f>ROUND(Source!AX249,O256)</f>
        <v>0</v>
      </c>
      <c r="G256" s="5" t="s">
        <v>74</v>
      </c>
      <c r="H256" s="5" t="s">
        <v>75</v>
      </c>
      <c r="I256" s="5"/>
      <c r="J256" s="5"/>
      <c r="K256" s="5">
        <v>227</v>
      </c>
      <c r="L256" s="5">
        <v>6</v>
      </c>
      <c r="M256" s="5">
        <v>3</v>
      </c>
      <c r="N256" s="5" t="s">
        <v>3</v>
      </c>
      <c r="O256" s="5">
        <v>2</v>
      </c>
      <c r="P256" s="5">
        <f>ROUND(Source!EP249,O256)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228</v>
      </c>
      <c r="F257" s="5">
        <f>ROUND(Source!AY249,O257)</f>
        <v>1098.93</v>
      </c>
      <c r="G257" s="5" t="s">
        <v>76</v>
      </c>
      <c r="H257" s="5" t="s">
        <v>77</v>
      </c>
      <c r="I257" s="5"/>
      <c r="J257" s="5"/>
      <c r="K257" s="5">
        <v>228</v>
      </c>
      <c r="L257" s="5">
        <v>7</v>
      </c>
      <c r="M257" s="5">
        <v>3</v>
      </c>
      <c r="N257" s="5" t="s">
        <v>3</v>
      </c>
      <c r="O257" s="5">
        <v>2</v>
      </c>
      <c r="P257" s="5">
        <f>ROUND(Source!EQ249,O257)</f>
        <v>4298.46</v>
      </c>
      <c r="Q257" s="5"/>
      <c r="R257" s="5"/>
      <c r="S257" s="5"/>
      <c r="T257" s="5"/>
      <c r="U257" s="5"/>
      <c r="V257" s="5"/>
      <c r="W257" s="5">
        <v>1098.93</v>
      </c>
      <c r="X257" s="5">
        <v>1</v>
      </c>
      <c r="Y257" s="5">
        <v>1098.93</v>
      </c>
      <c r="Z257" s="5">
        <v>4298.46</v>
      </c>
      <c r="AA257" s="5">
        <v>1</v>
      </c>
      <c r="AB257" s="5">
        <v>4298.46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216</v>
      </c>
      <c r="F258" s="5">
        <f>ROUND(Source!AP249,O258)</f>
        <v>19277.47</v>
      </c>
      <c r="G258" s="5" t="s">
        <v>78</v>
      </c>
      <c r="H258" s="5" t="s">
        <v>79</v>
      </c>
      <c r="I258" s="5"/>
      <c r="J258" s="5"/>
      <c r="K258" s="5">
        <v>216</v>
      </c>
      <c r="L258" s="5">
        <v>8</v>
      </c>
      <c r="M258" s="5">
        <v>3</v>
      </c>
      <c r="N258" s="5" t="s">
        <v>3</v>
      </c>
      <c r="O258" s="5">
        <v>2</v>
      </c>
      <c r="P258" s="5">
        <f>ROUND(Source!EH249,O258)</f>
        <v>145930.45000000001</v>
      </c>
      <c r="Q258" s="5"/>
      <c r="R258" s="5"/>
      <c r="S258" s="5"/>
      <c r="T258" s="5"/>
      <c r="U258" s="5"/>
      <c r="V258" s="5"/>
      <c r="W258" s="5">
        <v>19277.47</v>
      </c>
      <c r="X258" s="5">
        <v>1</v>
      </c>
      <c r="Y258" s="5">
        <v>19277.47</v>
      </c>
      <c r="Z258" s="5">
        <v>145930.45000000001</v>
      </c>
      <c r="AA258" s="5">
        <v>1</v>
      </c>
      <c r="AB258" s="5">
        <v>145930.45000000001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223</v>
      </c>
      <c r="F259" s="5">
        <f>ROUND(Source!AQ249,O259)</f>
        <v>0</v>
      </c>
      <c r="G259" s="5" t="s">
        <v>80</v>
      </c>
      <c r="H259" s="5" t="s">
        <v>81</v>
      </c>
      <c r="I259" s="5"/>
      <c r="J259" s="5"/>
      <c r="K259" s="5">
        <v>223</v>
      </c>
      <c r="L259" s="5">
        <v>9</v>
      </c>
      <c r="M259" s="5">
        <v>3</v>
      </c>
      <c r="N259" s="5" t="s">
        <v>3</v>
      </c>
      <c r="O259" s="5">
        <v>2</v>
      </c>
      <c r="P259" s="5">
        <f>ROUND(Source!EI249,O259)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229</v>
      </c>
      <c r="F260" s="5">
        <f>ROUND(Source!AZ249,O260)</f>
        <v>19277.47</v>
      </c>
      <c r="G260" s="5" t="s">
        <v>82</v>
      </c>
      <c r="H260" s="5" t="s">
        <v>83</v>
      </c>
      <c r="I260" s="5"/>
      <c r="J260" s="5"/>
      <c r="K260" s="5">
        <v>229</v>
      </c>
      <c r="L260" s="5">
        <v>10</v>
      </c>
      <c r="M260" s="5">
        <v>3</v>
      </c>
      <c r="N260" s="5" t="s">
        <v>3</v>
      </c>
      <c r="O260" s="5">
        <v>2</v>
      </c>
      <c r="P260" s="5">
        <f>ROUND(Source!ER249,O260)</f>
        <v>145930.45000000001</v>
      </c>
      <c r="Q260" s="5"/>
      <c r="R260" s="5"/>
      <c r="S260" s="5"/>
      <c r="T260" s="5"/>
      <c r="U260" s="5"/>
      <c r="V260" s="5"/>
      <c r="W260" s="5">
        <v>19277.47</v>
      </c>
      <c r="X260" s="5">
        <v>1</v>
      </c>
      <c r="Y260" s="5">
        <v>19277.47</v>
      </c>
      <c r="Z260" s="5">
        <v>145930.45000000001</v>
      </c>
      <c r="AA260" s="5">
        <v>1</v>
      </c>
      <c r="AB260" s="5">
        <v>145930.45000000001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203</v>
      </c>
      <c r="F261" s="5">
        <f>ROUND(Source!Q249,O261)</f>
        <v>86.19</v>
      </c>
      <c r="G261" s="5" t="s">
        <v>84</v>
      </c>
      <c r="H261" s="5" t="s">
        <v>85</v>
      </c>
      <c r="I261" s="5"/>
      <c r="J261" s="5"/>
      <c r="K261" s="5">
        <v>203</v>
      </c>
      <c r="L261" s="5">
        <v>11</v>
      </c>
      <c r="M261" s="5">
        <v>3</v>
      </c>
      <c r="N261" s="5" t="s">
        <v>3</v>
      </c>
      <c r="O261" s="5">
        <v>2</v>
      </c>
      <c r="P261" s="5">
        <f>ROUND(Source!DI249,O261)</f>
        <v>1431.55</v>
      </c>
      <c r="Q261" s="5"/>
      <c r="R261" s="5"/>
      <c r="S261" s="5"/>
      <c r="T261" s="5"/>
      <c r="U261" s="5"/>
      <c r="V261" s="5"/>
      <c r="W261" s="5">
        <v>86.19</v>
      </c>
      <c r="X261" s="5">
        <v>1</v>
      </c>
      <c r="Y261" s="5">
        <v>86.19</v>
      </c>
      <c r="Z261" s="5">
        <v>1431.55</v>
      </c>
      <c r="AA261" s="5">
        <v>1</v>
      </c>
      <c r="AB261" s="5">
        <v>1431.55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231</v>
      </c>
      <c r="F262" s="5">
        <f>ROUND(Source!BB249,O262)</f>
        <v>0</v>
      </c>
      <c r="G262" s="5" t="s">
        <v>86</v>
      </c>
      <c r="H262" s="5" t="s">
        <v>87</v>
      </c>
      <c r="I262" s="5"/>
      <c r="J262" s="5"/>
      <c r="K262" s="5">
        <v>231</v>
      </c>
      <c r="L262" s="5">
        <v>12</v>
      </c>
      <c r="M262" s="5">
        <v>3</v>
      </c>
      <c r="N262" s="5" t="s">
        <v>3</v>
      </c>
      <c r="O262" s="5">
        <v>2</v>
      </c>
      <c r="P262" s="5">
        <f>ROUND(Source!ET249,O262)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204</v>
      </c>
      <c r="F263" s="5">
        <f>ROUND(Source!R249,O263)</f>
        <v>11.51</v>
      </c>
      <c r="G263" s="5" t="s">
        <v>88</v>
      </c>
      <c r="H263" s="5" t="s">
        <v>89</v>
      </c>
      <c r="I263" s="5"/>
      <c r="J263" s="5"/>
      <c r="K263" s="5">
        <v>204</v>
      </c>
      <c r="L263" s="5">
        <v>13</v>
      </c>
      <c r="M263" s="5">
        <v>3</v>
      </c>
      <c r="N263" s="5" t="s">
        <v>3</v>
      </c>
      <c r="O263" s="5">
        <v>2</v>
      </c>
      <c r="P263" s="5">
        <f>ROUND(Source!DJ249,O263)</f>
        <v>648.57000000000005</v>
      </c>
      <c r="Q263" s="5"/>
      <c r="R263" s="5"/>
      <c r="S263" s="5"/>
      <c r="T263" s="5"/>
      <c r="U263" s="5"/>
      <c r="V263" s="5"/>
      <c r="W263" s="5">
        <v>11.51</v>
      </c>
      <c r="X263" s="5">
        <v>1</v>
      </c>
      <c r="Y263" s="5">
        <v>11.51</v>
      </c>
      <c r="Z263" s="5">
        <v>648.57000000000005</v>
      </c>
      <c r="AA263" s="5">
        <v>1</v>
      </c>
      <c r="AB263" s="5">
        <v>648.57000000000005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205</v>
      </c>
      <c r="F264" s="5">
        <f>ROUND(Source!S249,O264)</f>
        <v>299.22000000000003</v>
      </c>
      <c r="G264" s="5" t="s">
        <v>90</v>
      </c>
      <c r="H264" s="5" t="s">
        <v>91</v>
      </c>
      <c r="I264" s="5"/>
      <c r="J264" s="5"/>
      <c r="K264" s="5">
        <v>205</v>
      </c>
      <c r="L264" s="5">
        <v>14</v>
      </c>
      <c r="M264" s="5">
        <v>3</v>
      </c>
      <c r="N264" s="5" t="s">
        <v>3</v>
      </c>
      <c r="O264" s="5">
        <v>2</v>
      </c>
      <c r="P264" s="5">
        <f>ROUND(Source!DK249,O264)</f>
        <v>16861.04</v>
      </c>
      <c r="Q264" s="5"/>
      <c r="R264" s="5"/>
      <c r="S264" s="5"/>
      <c r="T264" s="5"/>
      <c r="U264" s="5"/>
      <c r="V264" s="5"/>
      <c r="W264" s="5">
        <v>299.22000000000003</v>
      </c>
      <c r="X264" s="5">
        <v>1</v>
      </c>
      <c r="Y264" s="5">
        <v>299.22000000000003</v>
      </c>
      <c r="Z264" s="5">
        <v>16861.04</v>
      </c>
      <c r="AA264" s="5">
        <v>1</v>
      </c>
      <c r="AB264" s="5">
        <v>16861.04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232</v>
      </c>
      <c r="F265" s="5">
        <f>ROUND(Source!BC249,O265)</f>
        <v>0</v>
      </c>
      <c r="G265" s="5" t="s">
        <v>92</v>
      </c>
      <c r="H265" s="5" t="s">
        <v>93</v>
      </c>
      <c r="I265" s="5"/>
      <c r="J265" s="5"/>
      <c r="K265" s="5">
        <v>232</v>
      </c>
      <c r="L265" s="5">
        <v>15</v>
      </c>
      <c r="M265" s="5">
        <v>3</v>
      </c>
      <c r="N265" s="5" t="s">
        <v>3</v>
      </c>
      <c r="O265" s="5">
        <v>2</v>
      </c>
      <c r="P265" s="5">
        <f>ROUND(Source!EU249,O265)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214</v>
      </c>
      <c r="F266" s="5">
        <f>ROUND(Source!AS249,O266)</f>
        <v>778.04</v>
      </c>
      <c r="G266" s="5" t="s">
        <v>94</v>
      </c>
      <c r="H266" s="5" t="s">
        <v>95</v>
      </c>
      <c r="I266" s="5"/>
      <c r="J266" s="5"/>
      <c r="K266" s="5">
        <v>214</v>
      </c>
      <c r="L266" s="5">
        <v>16</v>
      </c>
      <c r="M266" s="5">
        <v>3</v>
      </c>
      <c r="N266" s="5" t="s">
        <v>3</v>
      </c>
      <c r="O266" s="5">
        <v>2</v>
      </c>
      <c r="P266" s="5">
        <f>ROUND(Source!EK249,O266)</f>
        <v>7336.34</v>
      </c>
      <c r="Q266" s="5"/>
      <c r="R266" s="5"/>
      <c r="S266" s="5"/>
      <c r="T266" s="5"/>
      <c r="U266" s="5"/>
      <c r="V266" s="5"/>
      <c r="W266" s="5">
        <v>778.04</v>
      </c>
      <c r="X266" s="5">
        <v>1</v>
      </c>
      <c r="Y266" s="5">
        <v>778.04</v>
      </c>
      <c r="Z266" s="5">
        <v>7336.34</v>
      </c>
      <c r="AA266" s="5">
        <v>1</v>
      </c>
      <c r="AB266" s="5">
        <v>7336.34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215</v>
      </c>
      <c r="F267" s="5">
        <f>ROUND(Source!AT249,O267)</f>
        <v>1159.47</v>
      </c>
      <c r="G267" s="5" t="s">
        <v>96</v>
      </c>
      <c r="H267" s="5" t="s">
        <v>97</v>
      </c>
      <c r="I267" s="5"/>
      <c r="J267" s="5"/>
      <c r="K267" s="5">
        <v>215</v>
      </c>
      <c r="L267" s="5">
        <v>17</v>
      </c>
      <c r="M267" s="5">
        <v>3</v>
      </c>
      <c r="N267" s="5" t="s">
        <v>3</v>
      </c>
      <c r="O267" s="5">
        <v>2</v>
      </c>
      <c r="P267" s="5">
        <f>ROUND(Source!EL249,O267)</f>
        <v>40790.99</v>
      </c>
      <c r="Q267" s="5"/>
      <c r="R267" s="5"/>
      <c r="S267" s="5"/>
      <c r="T267" s="5"/>
      <c r="U267" s="5"/>
      <c r="V267" s="5"/>
      <c r="W267" s="5">
        <v>1159.47</v>
      </c>
      <c r="X267" s="5">
        <v>1</v>
      </c>
      <c r="Y267" s="5">
        <v>1159.47</v>
      </c>
      <c r="Z267" s="5">
        <v>40790.99</v>
      </c>
      <c r="AA267" s="5">
        <v>1</v>
      </c>
      <c r="AB267" s="5">
        <v>40790.99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217</v>
      </c>
      <c r="F268" s="5">
        <f>ROUND(Source!AU249,O268)</f>
        <v>0</v>
      </c>
      <c r="G268" s="5" t="s">
        <v>98</v>
      </c>
      <c r="H268" s="5" t="s">
        <v>99</v>
      </c>
      <c r="I268" s="5"/>
      <c r="J268" s="5"/>
      <c r="K268" s="5">
        <v>217</v>
      </c>
      <c r="L268" s="5">
        <v>18</v>
      </c>
      <c r="M268" s="5">
        <v>3</v>
      </c>
      <c r="N268" s="5" t="s">
        <v>3</v>
      </c>
      <c r="O268" s="5">
        <v>2</v>
      </c>
      <c r="P268" s="5">
        <f>ROUND(Source!EM249,O268)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230</v>
      </c>
      <c r="F269" s="5">
        <f>ROUND(Source!BA249,O269)</f>
        <v>0</v>
      </c>
      <c r="G269" s="5" t="s">
        <v>100</v>
      </c>
      <c r="H269" s="5" t="s">
        <v>101</v>
      </c>
      <c r="I269" s="5"/>
      <c r="J269" s="5"/>
      <c r="K269" s="5">
        <v>230</v>
      </c>
      <c r="L269" s="5">
        <v>19</v>
      </c>
      <c r="M269" s="5">
        <v>3</v>
      </c>
      <c r="N269" s="5" t="s">
        <v>3</v>
      </c>
      <c r="O269" s="5">
        <v>2</v>
      </c>
      <c r="P269" s="5">
        <f>ROUND(Source!ES249,O269)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206</v>
      </c>
      <c r="F270" s="5">
        <f>ROUND(Source!T249,O270)</f>
        <v>0</v>
      </c>
      <c r="G270" s="5" t="s">
        <v>102</v>
      </c>
      <c r="H270" s="5" t="s">
        <v>103</v>
      </c>
      <c r="I270" s="5"/>
      <c r="J270" s="5"/>
      <c r="K270" s="5">
        <v>206</v>
      </c>
      <c r="L270" s="5">
        <v>20</v>
      </c>
      <c r="M270" s="5">
        <v>3</v>
      </c>
      <c r="N270" s="5" t="s">
        <v>3</v>
      </c>
      <c r="O270" s="5">
        <v>2</v>
      </c>
      <c r="P270" s="5">
        <f>ROUND(Source!DL249,O270)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207</v>
      </c>
      <c r="F271" s="5">
        <f>Source!U249</f>
        <v>24.41448213</v>
      </c>
      <c r="G271" s="5" t="s">
        <v>104</v>
      </c>
      <c r="H271" s="5" t="s">
        <v>105</v>
      </c>
      <c r="I271" s="5"/>
      <c r="J271" s="5"/>
      <c r="K271" s="5">
        <v>207</v>
      </c>
      <c r="L271" s="5">
        <v>21</v>
      </c>
      <c r="M271" s="5">
        <v>3</v>
      </c>
      <c r="N271" s="5" t="s">
        <v>3</v>
      </c>
      <c r="O271" s="5">
        <v>-1</v>
      </c>
      <c r="P271" s="5">
        <f>Source!DM249</f>
        <v>24.41448213</v>
      </c>
      <c r="Q271" s="5"/>
      <c r="R271" s="5"/>
      <c r="S271" s="5"/>
      <c r="T271" s="5"/>
      <c r="U271" s="5"/>
      <c r="V271" s="5"/>
      <c r="W271" s="5">
        <v>24.41448213</v>
      </c>
      <c r="X271" s="5">
        <v>1</v>
      </c>
      <c r="Y271" s="5">
        <v>24.41448213</v>
      </c>
      <c r="Z271" s="5">
        <v>24.41448213</v>
      </c>
      <c r="AA271" s="5">
        <v>1</v>
      </c>
      <c r="AB271" s="5">
        <v>24.41448213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208</v>
      </c>
      <c r="F272" s="5">
        <f>Source!V249</f>
        <v>0</v>
      </c>
      <c r="G272" s="5" t="s">
        <v>106</v>
      </c>
      <c r="H272" s="5" t="s">
        <v>107</v>
      </c>
      <c r="I272" s="5"/>
      <c r="J272" s="5"/>
      <c r="K272" s="5">
        <v>208</v>
      </c>
      <c r="L272" s="5">
        <v>22</v>
      </c>
      <c r="M272" s="5">
        <v>3</v>
      </c>
      <c r="N272" s="5" t="s">
        <v>3</v>
      </c>
      <c r="O272" s="5">
        <v>-1</v>
      </c>
      <c r="P272" s="5">
        <f>Source!DN249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209</v>
      </c>
      <c r="F273" s="5">
        <f>ROUND(Source!W249,O273)</f>
        <v>0</v>
      </c>
      <c r="G273" s="5" t="s">
        <v>108</v>
      </c>
      <c r="H273" s="5" t="s">
        <v>109</v>
      </c>
      <c r="I273" s="5"/>
      <c r="J273" s="5"/>
      <c r="K273" s="5">
        <v>209</v>
      </c>
      <c r="L273" s="5">
        <v>23</v>
      </c>
      <c r="M273" s="5">
        <v>3</v>
      </c>
      <c r="N273" s="5" t="s">
        <v>3</v>
      </c>
      <c r="O273" s="5">
        <v>2</v>
      </c>
      <c r="P273" s="5">
        <f>ROUND(Source!DO249,O273)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233</v>
      </c>
      <c r="F274" s="5">
        <f>ROUND(Source!BD249,O274)</f>
        <v>0</v>
      </c>
      <c r="G274" s="5" t="s">
        <v>110</v>
      </c>
      <c r="H274" s="5" t="s">
        <v>111</v>
      </c>
      <c r="I274" s="5"/>
      <c r="J274" s="5"/>
      <c r="K274" s="5">
        <v>233</v>
      </c>
      <c r="L274" s="5">
        <v>24</v>
      </c>
      <c r="M274" s="5">
        <v>3</v>
      </c>
      <c r="N274" s="5" t="s">
        <v>3</v>
      </c>
      <c r="O274" s="5">
        <v>2</v>
      </c>
      <c r="P274" s="5">
        <f>ROUND(Source!EV249,O274)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210</v>
      </c>
      <c r="F275" s="5">
        <f>ROUND(Source!X249,O275)</f>
        <v>298.52</v>
      </c>
      <c r="G275" s="5" t="s">
        <v>112</v>
      </c>
      <c r="H275" s="5" t="s">
        <v>113</v>
      </c>
      <c r="I275" s="5"/>
      <c r="J275" s="5"/>
      <c r="K275" s="5">
        <v>210</v>
      </c>
      <c r="L275" s="5">
        <v>25</v>
      </c>
      <c r="M275" s="5">
        <v>3</v>
      </c>
      <c r="N275" s="5" t="s">
        <v>3</v>
      </c>
      <c r="O275" s="5">
        <v>2</v>
      </c>
      <c r="P275" s="5">
        <f>ROUND(Source!DP249,O275)</f>
        <v>16821.759999999998</v>
      </c>
      <c r="Q275" s="5"/>
      <c r="R275" s="5"/>
      <c r="S275" s="5"/>
      <c r="T275" s="5"/>
      <c r="U275" s="5"/>
      <c r="V275" s="5"/>
      <c r="W275" s="5">
        <v>298.52</v>
      </c>
      <c r="X275" s="5">
        <v>1</v>
      </c>
      <c r="Y275" s="5">
        <v>298.52</v>
      </c>
      <c r="Z275" s="5">
        <v>16821.759999999998</v>
      </c>
      <c r="AA275" s="5">
        <v>1</v>
      </c>
      <c r="AB275" s="5">
        <v>16821.759999999998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211</v>
      </c>
      <c r="F276" s="5">
        <f>ROUND(Source!Y249,O276)</f>
        <v>154.65</v>
      </c>
      <c r="G276" s="5" t="s">
        <v>114</v>
      </c>
      <c r="H276" s="5" t="s">
        <v>115</v>
      </c>
      <c r="I276" s="5"/>
      <c r="J276" s="5"/>
      <c r="K276" s="5">
        <v>211</v>
      </c>
      <c r="L276" s="5">
        <v>26</v>
      </c>
      <c r="M276" s="5">
        <v>3</v>
      </c>
      <c r="N276" s="5" t="s">
        <v>3</v>
      </c>
      <c r="O276" s="5">
        <v>2</v>
      </c>
      <c r="P276" s="5">
        <f>ROUND(Source!DQ249,O276)</f>
        <v>8714.52</v>
      </c>
      <c r="Q276" s="5"/>
      <c r="R276" s="5"/>
      <c r="S276" s="5"/>
      <c r="T276" s="5"/>
      <c r="U276" s="5"/>
      <c r="V276" s="5"/>
      <c r="W276" s="5">
        <v>154.65</v>
      </c>
      <c r="X276" s="5">
        <v>1</v>
      </c>
      <c r="Y276" s="5">
        <v>154.65</v>
      </c>
      <c r="Z276" s="5">
        <v>8714.52</v>
      </c>
      <c r="AA276" s="5">
        <v>1</v>
      </c>
      <c r="AB276" s="5">
        <v>8714.52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224</v>
      </c>
      <c r="F277" s="5">
        <f>ROUND(Source!AR249,O277)</f>
        <v>21214.98</v>
      </c>
      <c r="G277" s="5" t="s">
        <v>116</v>
      </c>
      <c r="H277" s="5" t="s">
        <v>117</v>
      </c>
      <c r="I277" s="5"/>
      <c r="J277" s="5"/>
      <c r="K277" s="5">
        <v>224</v>
      </c>
      <c r="L277" s="5">
        <v>27</v>
      </c>
      <c r="M277" s="5">
        <v>3</v>
      </c>
      <c r="N277" s="5" t="s">
        <v>3</v>
      </c>
      <c r="O277" s="5">
        <v>2</v>
      </c>
      <c r="P277" s="5">
        <f>ROUND(Source!EJ249,O277)</f>
        <v>194057.78</v>
      </c>
      <c r="Q277" s="5"/>
      <c r="R277" s="5"/>
      <c r="S277" s="5"/>
      <c r="T277" s="5"/>
      <c r="U277" s="5"/>
      <c r="V277" s="5"/>
      <c r="W277" s="5">
        <v>21214.98</v>
      </c>
      <c r="X277" s="5">
        <v>1</v>
      </c>
      <c r="Y277" s="5">
        <v>21214.98</v>
      </c>
      <c r="Z277" s="5">
        <v>194057.78</v>
      </c>
      <c r="AA277" s="5">
        <v>1</v>
      </c>
      <c r="AB277" s="5">
        <v>194057.78</v>
      </c>
    </row>
    <row r="278" spans="1:206" x14ac:dyDescent="0.2">
      <c r="A278" s="5">
        <v>50</v>
      </c>
      <c r="B278" s="5">
        <v>1</v>
      </c>
      <c r="C278" s="5">
        <v>0</v>
      </c>
      <c r="D278" s="5">
        <v>2</v>
      </c>
      <c r="E278" s="5">
        <v>0</v>
      </c>
      <c r="F278" s="5">
        <f>0</f>
        <v>0</v>
      </c>
      <c r="G278" s="5" t="s">
        <v>211</v>
      </c>
      <c r="H278" s="5" t="s">
        <v>212</v>
      </c>
      <c r="I278" s="5"/>
      <c r="J278" s="5"/>
      <c r="K278" s="5">
        <v>212</v>
      </c>
      <c r="L278" s="5">
        <v>28</v>
      </c>
      <c r="M278" s="5">
        <v>0</v>
      </c>
      <c r="N278" s="5" t="s">
        <v>3</v>
      </c>
      <c r="O278" s="5">
        <v>-1</v>
      </c>
      <c r="P278" s="5">
        <f>0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1</v>
      </c>
      <c r="C279" s="5">
        <v>0</v>
      </c>
      <c r="D279" s="5">
        <v>2</v>
      </c>
      <c r="E279" s="5">
        <v>0</v>
      </c>
      <c r="F279" s="5">
        <f>ROUND(F266+F267,O279)</f>
        <v>1937.51</v>
      </c>
      <c r="G279" s="5" t="s">
        <v>213</v>
      </c>
      <c r="H279" s="5" t="s">
        <v>213</v>
      </c>
      <c r="I279" s="5"/>
      <c r="J279" s="5"/>
      <c r="K279" s="5">
        <v>212</v>
      </c>
      <c r="L279" s="5">
        <v>29</v>
      </c>
      <c r="M279" s="5">
        <v>1</v>
      </c>
      <c r="N279" s="5" t="s">
        <v>3</v>
      </c>
      <c r="O279" s="5">
        <v>2</v>
      </c>
      <c r="P279" s="5">
        <f>ROUND(P266+P267,O279)</f>
        <v>48127.33</v>
      </c>
      <c r="Q279" s="5"/>
      <c r="R279" s="5"/>
      <c r="S279" s="5"/>
      <c r="T279" s="5"/>
      <c r="U279" s="5"/>
      <c r="V279" s="5"/>
      <c r="W279" s="5">
        <v>1937.51</v>
      </c>
      <c r="X279" s="5">
        <v>1</v>
      </c>
      <c r="Y279" s="5">
        <v>1937.51</v>
      </c>
      <c r="Z279" s="5">
        <v>48127.33</v>
      </c>
      <c r="AA279" s="5">
        <v>1</v>
      </c>
      <c r="AB279" s="5">
        <v>48127.33</v>
      </c>
    </row>
    <row r="280" spans="1:206" x14ac:dyDescent="0.2">
      <c r="A280" s="5">
        <v>50</v>
      </c>
      <c r="B280" s="5">
        <v>1</v>
      </c>
      <c r="C280" s="5">
        <v>0</v>
      </c>
      <c r="D280" s="5">
        <v>2</v>
      </c>
      <c r="E280" s="5">
        <v>0</v>
      </c>
      <c r="F280" s="5">
        <f>ROUND(F258,O280)</f>
        <v>19277.47</v>
      </c>
      <c r="G280" s="5" t="s">
        <v>214</v>
      </c>
      <c r="H280" s="5" t="s">
        <v>196</v>
      </c>
      <c r="I280" s="5"/>
      <c r="J280" s="5"/>
      <c r="K280" s="5">
        <v>212</v>
      </c>
      <c r="L280" s="5">
        <v>30</v>
      </c>
      <c r="M280" s="5">
        <v>1</v>
      </c>
      <c r="N280" s="5" t="s">
        <v>3</v>
      </c>
      <c r="O280" s="5">
        <v>2</v>
      </c>
      <c r="P280" s="5">
        <f>ROUND(P258,O280)</f>
        <v>145930.45000000001</v>
      </c>
      <c r="Q280" s="5"/>
      <c r="R280" s="5"/>
      <c r="S280" s="5"/>
      <c r="T280" s="5"/>
      <c r="U280" s="5"/>
      <c r="V280" s="5"/>
      <c r="W280" s="5">
        <v>19277.47</v>
      </c>
      <c r="X280" s="5">
        <v>1</v>
      </c>
      <c r="Y280" s="5">
        <v>19277.47</v>
      </c>
      <c r="Z280" s="5">
        <v>145930.45000000001</v>
      </c>
      <c r="AA280" s="5">
        <v>1</v>
      </c>
      <c r="AB280" s="5">
        <v>145930.45000000001</v>
      </c>
    </row>
    <row r="281" spans="1:206" x14ac:dyDescent="0.2">
      <c r="A281" s="5">
        <v>50</v>
      </c>
      <c r="B281" s="5">
        <v>0</v>
      </c>
      <c r="C281" s="5">
        <v>0</v>
      </c>
      <c r="D281" s="5">
        <v>2</v>
      </c>
      <c r="E281" s="5">
        <v>0</v>
      </c>
      <c r="F281" s="5">
        <f>ROUND(F268,O281)</f>
        <v>0</v>
      </c>
      <c r="G281" s="5" t="s">
        <v>215</v>
      </c>
      <c r="H281" s="5" t="s">
        <v>98</v>
      </c>
      <c r="I281" s="5"/>
      <c r="J281" s="5"/>
      <c r="K281" s="5">
        <v>212</v>
      </c>
      <c r="L281" s="5">
        <v>31</v>
      </c>
      <c r="M281" s="5">
        <v>1</v>
      </c>
      <c r="N281" s="5" t="s">
        <v>3</v>
      </c>
      <c r="O281" s="5">
        <v>2</v>
      </c>
      <c r="P281" s="5">
        <f>ROUND(P268,O281)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06" x14ac:dyDescent="0.2">
      <c r="A282" s="5">
        <v>50</v>
      </c>
      <c r="B282" s="5">
        <v>1</v>
      </c>
      <c r="C282" s="5">
        <v>0</v>
      </c>
      <c r="D282" s="5">
        <v>2</v>
      </c>
      <c r="E282" s="5">
        <v>0</v>
      </c>
      <c r="F282" s="5">
        <f>0</f>
        <v>0</v>
      </c>
      <c r="G282" s="5" t="s">
        <v>3</v>
      </c>
      <c r="H282" s="5" t="s">
        <v>3</v>
      </c>
      <c r="I282" s="5"/>
      <c r="J282" s="5"/>
      <c r="K282" s="5">
        <v>212</v>
      </c>
      <c r="L282" s="5">
        <v>32</v>
      </c>
      <c r="M282" s="5">
        <v>0</v>
      </c>
      <c r="N282" s="5" t="s">
        <v>3</v>
      </c>
      <c r="O282" s="5">
        <v>-1</v>
      </c>
      <c r="P282" s="5">
        <f>0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06" x14ac:dyDescent="0.2">
      <c r="A283" s="5">
        <v>50</v>
      </c>
      <c r="B283" s="5">
        <v>1</v>
      </c>
      <c r="C283" s="5">
        <v>0</v>
      </c>
      <c r="D283" s="5">
        <v>2</v>
      </c>
      <c r="E283" s="5">
        <v>0</v>
      </c>
      <c r="F283" s="5">
        <f>ROUND(F279,O283)</f>
        <v>1937.51</v>
      </c>
      <c r="G283" s="5" t="s">
        <v>216</v>
      </c>
      <c r="H283" s="5" t="s">
        <v>217</v>
      </c>
      <c r="I283" s="5"/>
      <c r="J283" s="5"/>
      <c r="K283" s="5">
        <v>212</v>
      </c>
      <c r="L283" s="5">
        <v>33</v>
      </c>
      <c r="M283" s="5">
        <v>1</v>
      </c>
      <c r="N283" s="5" t="s">
        <v>3</v>
      </c>
      <c r="O283" s="5">
        <v>2</v>
      </c>
      <c r="P283" s="5">
        <f>ROUND(P279,O283)</f>
        <v>48127.33</v>
      </c>
      <c r="Q283" s="5"/>
      <c r="R283" s="5"/>
      <c r="S283" s="5"/>
      <c r="T283" s="5"/>
      <c r="U283" s="5"/>
      <c r="V283" s="5"/>
      <c r="W283" s="5">
        <v>1937.51</v>
      </c>
      <c r="X283" s="5">
        <v>1</v>
      </c>
      <c r="Y283" s="5">
        <v>1937.51</v>
      </c>
      <c r="Z283" s="5">
        <v>48127.33</v>
      </c>
      <c r="AA283" s="5">
        <v>1</v>
      </c>
      <c r="AB283" s="5">
        <v>48127.33</v>
      </c>
    </row>
    <row r="284" spans="1:206" x14ac:dyDescent="0.2">
      <c r="A284" s="5">
        <v>50</v>
      </c>
      <c r="B284" s="5">
        <v>1</v>
      </c>
      <c r="C284" s="5">
        <v>0</v>
      </c>
      <c r="D284" s="5">
        <v>2</v>
      </c>
      <c r="E284" s="5">
        <v>0</v>
      </c>
      <c r="F284" s="5">
        <f>ROUND(F280,O284)</f>
        <v>19277.47</v>
      </c>
      <c r="G284" s="5" t="s">
        <v>218</v>
      </c>
      <c r="H284" s="5" t="s">
        <v>219</v>
      </c>
      <c r="I284" s="5"/>
      <c r="J284" s="5"/>
      <c r="K284" s="5">
        <v>212</v>
      </c>
      <c r="L284" s="5">
        <v>34</v>
      </c>
      <c r="M284" s="5">
        <v>1</v>
      </c>
      <c r="N284" s="5" t="s">
        <v>3</v>
      </c>
      <c r="O284" s="5">
        <v>2</v>
      </c>
      <c r="P284" s="5">
        <f>ROUND(P280,O284)</f>
        <v>145930.45000000001</v>
      </c>
      <c r="Q284" s="5"/>
      <c r="R284" s="5"/>
      <c r="S284" s="5"/>
      <c r="T284" s="5"/>
      <c r="U284" s="5"/>
      <c r="V284" s="5"/>
      <c r="W284" s="5">
        <v>19277.47</v>
      </c>
      <c r="X284" s="5">
        <v>1</v>
      </c>
      <c r="Y284" s="5">
        <v>19277.47</v>
      </c>
      <c r="Z284" s="5">
        <v>145930.45000000001</v>
      </c>
      <c r="AA284" s="5">
        <v>1</v>
      </c>
      <c r="AB284" s="5">
        <v>145930.45000000001</v>
      </c>
    </row>
    <row r="285" spans="1:206" x14ac:dyDescent="0.2">
      <c r="A285" s="5">
        <v>50</v>
      </c>
      <c r="B285" s="5">
        <v>0</v>
      </c>
      <c r="C285" s="5">
        <v>0</v>
      </c>
      <c r="D285" s="5">
        <v>2</v>
      </c>
      <c r="E285" s="5">
        <v>0</v>
      </c>
      <c r="F285" s="5">
        <f>ROUND(F281,O285)</f>
        <v>0</v>
      </c>
      <c r="G285" s="5" t="s">
        <v>220</v>
      </c>
      <c r="H285" s="5" t="s">
        <v>221</v>
      </c>
      <c r="I285" s="5"/>
      <c r="J285" s="5"/>
      <c r="K285" s="5">
        <v>212</v>
      </c>
      <c r="L285" s="5">
        <v>35</v>
      </c>
      <c r="M285" s="5">
        <v>1</v>
      </c>
      <c r="N285" s="5" t="s">
        <v>3</v>
      </c>
      <c r="O285" s="5">
        <v>2</v>
      </c>
      <c r="P285" s="5">
        <f>ROUND(P281,O285)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06" x14ac:dyDescent="0.2">
      <c r="A286" s="5">
        <v>50</v>
      </c>
      <c r="B286" s="5">
        <v>1</v>
      </c>
      <c r="C286" s="5">
        <v>0</v>
      </c>
      <c r="D286" s="5">
        <v>2</v>
      </c>
      <c r="E286" s="5">
        <v>0</v>
      </c>
      <c r="F286" s="5">
        <f>ROUND(F283+F284+F285,O286)</f>
        <v>21214.98</v>
      </c>
      <c r="G286" s="5" t="s">
        <v>222</v>
      </c>
      <c r="H286" s="5" t="s">
        <v>223</v>
      </c>
      <c r="I286" s="5"/>
      <c r="J286" s="5"/>
      <c r="K286" s="5">
        <v>212</v>
      </c>
      <c r="L286" s="5">
        <v>36</v>
      </c>
      <c r="M286" s="5">
        <v>0</v>
      </c>
      <c r="N286" s="5" t="s">
        <v>3</v>
      </c>
      <c r="O286" s="5">
        <v>2</v>
      </c>
      <c r="P286" s="5">
        <f>ROUND(P283+P284+P285,O286)</f>
        <v>194057.78</v>
      </c>
      <c r="Q286" s="5"/>
      <c r="R286" s="5"/>
      <c r="S286" s="5"/>
      <c r="T286" s="5"/>
      <c r="U286" s="5"/>
      <c r="V286" s="5"/>
      <c r="W286" s="5">
        <v>21214.98</v>
      </c>
      <c r="X286" s="5">
        <v>1</v>
      </c>
      <c r="Y286" s="5">
        <v>21214.98</v>
      </c>
      <c r="Z286" s="5">
        <v>194057.78</v>
      </c>
      <c r="AA286" s="5">
        <v>1</v>
      </c>
      <c r="AB286" s="5">
        <v>194057.78</v>
      </c>
    </row>
    <row r="288" spans="1:206" x14ac:dyDescent="0.2">
      <c r="A288" s="3">
        <v>51</v>
      </c>
      <c r="B288" s="3">
        <f>B12</f>
        <v>342</v>
      </c>
      <c r="C288" s="3">
        <f>A12</f>
        <v>1</v>
      </c>
      <c r="D288" s="3">
        <f>ROW(A12)</f>
        <v>12</v>
      </c>
      <c r="E288" s="3"/>
      <c r="F288" s="3" t="str">
        <f>IF(F12&lt;&gt;"",F12,"")</f>
        <v/>
      </c>
      <c r="G288" s="3" t="str">
        <f>IF(G12&lt;&gt;"",G12,"")</f>
        <v>СД_I-357760_РЩ-0,4 кВ</v>
      </c>
      <c r="H288" s="3">
        <v>0</v>
      </c>
      <c r="I288" s="3"/>
      <c r="J288" s="3"/>
      <c r="K288" s="3"/>
      <c r="L288" s="3"/>
      <c r="M288" s="3"/>
      <c r="N288" s="3"/>
      <c r="O288" s="3">
        <f t="shared" ref="O288:T288" si="215">ROUND(O249,2)</f>
        <v>20761.810000000001</v>
      </c>
      <c r="P288" s="3">
        <f t="shared" si="215"/>
        <v>20376.400000000001</v>
      </c>
      <c r="Q288" s="3">
        <f t="shared" si="215"/>
        <v>86.19</v>
      </c>
      <c r="R288" s="3">
        <f t="shared" si="215"/>
        <v>11.51</v>
      </c>
      <c r="S288" s="3">
        <f t="shared" si="215"/>
        <v>299.22000000000003</v>
      </c>
      <c r="T288" s="3">
        <f t="shared" si="215"/>
        <v>0</v>
      </c>
      <c r="U288" s="3">
        <f>U249</f>
        <v>24.41448213</v>
      </c>
      <c r="V288" s="3">
        <f>V249</f>
        <v>0</v>
      </c>
      <c r="W288" s="3">
        <f>ROUND(W249,2)</f>
        <v>0</v>
      </c>
      <c r="X288" s="3">
        <f>ROUND(X249,2)</f>
        <v>298.52</v>
      </c>
      <c r="Y288" s="3">
        <f>ROUND(Y249,2)</f>
        <v>154.65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>
        <f t="shared" ref="AO288:BD288" si="216">ROUND(AO249,2)</f>
        <v>0</v>
      </c>
      <c r="AP288" s="3">
        <f t="shared" si="216"/>
        <v>19277.47</v>
      </c>
      <c r="AQ288" s="3">
        <f t="shared" si="216"/>
        <v>0</v>
      </c>
      <c r="AR288" s="3">
        <f t="shared" si="216"/>
        <v>21214.98</v>
      </c>
      <c r="AS288" s="3">
        <f t="shared" si="216"/>
        <v>778.04</v>
      </c>
      <c r="AT288" s="3">
        <f t="shared" si="216"/>
        <v>1159.47</v>
      </c>
      <c r="AU288" s="3">
        <f t="shared" si="216"/>
        <v>0</v>
      </c>
      <c r="AV288" s="3">
        <f t="shared" si="216"/>
        <v>20376.400000000001</v>
      </c>
      <c r="AW288" s="3">
        <f t="shared" si="216"/>
        <v>1098.93</v>
      </c>
      <c r="AX288" s="3">
        <f t="shared" si="216"/>
        <v>0</v>
      </c>
      <c r="AY288" s="3">
        <f t="shared" si="216"/>
        <v>1098.93</v>
      </c>
      <c r="AZ288" s="3">
        <f t="shared" si="216"/>
        <v>19277.47</v>
      </c>
      <c r="BA288" s="3">
        <f t="shared" si="216"/>
        <v>0</v>
      </c>
      <c r="BB288" s="3">
        <f t="shared" si="216"/>
        <v>0</v>
      </c>
      <c r="BC288" s="3">
        <f t="shared" si="216"/>
        <v>0</v>
      </c>
      <c r="BD288" s="3">
        <f t="shared" si="216"/>
        <v>0</v>
      </c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4">
        <f t="shared" ref="DG288:DL288" si="217">ROUND(DG249,2)</f>
        <v>168521.5</v>
      </c>
      <c r="DH288" s="4">
        <f t="shared" si="217"/>
        <v>150228.91</v>
      </c>
      <c r="DI288" s="4">
        <f t="shared" si="217"/>
        <v>1431.55</v>
      </c>
      <c r="DJ288" s="4">
        <f t="shared" si="217"/>
        <v>648.57000000000005</v>
      </c>
      <c r="DK288" s="4">
        <f t="shared" si="217"/>
        <v>16861.04</v>
      </c>
      <c r="DL288" s="4">
        <f t="shared" si="217"/>
        <v>0</v>
      </c>
      <c r="DM288" s="4">
        <f>DM249</f>
        <v>24.41448213</v>
      </c>
      <c r="DN288" s="4">
        <f>DN249</f>
        <v>0</v>
      </c>
      <c r="DO288" s="4">
        <f>ROUND(DO249,2)</f>
        <v>0</v>
      </c>
      <c r="DP288" s="4">
        <f>ROUND(DP249,2)</f>
        <v>16821.759999999998</v>
      </c>
      <c r="DQ288" s="4">
        <f>ROUND(DQ249,2)</f>
        <v>8714.52</v>
      </c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>
        <f t="shared" ref="EG288:EV288" si="218">ROUND(EG249,2)</f>
        <v>0</v>
      </c>
      <c r="EH288" s="4">
        <f t="shared" si="218"/>
        <v>145930.45000000001</v>
      </c>
      <c r="EI288" s="4">
        <f t="shared" si="218"/>
        <v>0</v>
      </c>
      <c r="EJ288" s="4">
        <f t="shared" si="218"/>
        <v>194057.78</v>
      </c>
      <c r="EK288" s="4">
        <f t="shared" si="218"/>
        <v>7336.34</v>
      </c>
      <c r="EL288" s="4">
        <f t="shared" si="218"/>
        <v>40790.99</v>
      </c>
      <c r="EM288" s="4">
        <f t="shared" si="218"/>
        <v>0</v>
      </c>
      <c r="EN288" s="4">
        <f t="shared" si="218"/>
        <v>150228.91</v>
      </c>
      <c r="EO288" s="4">
        <f t="shared" si="218"/>
        <v>4298.46</v>
      </c>
      <c r="EP288" s="4">
        <f t="shared" si="218"/>
        <v>0</v>
      </c>
      <c r="EQ288" s="4">
        <f t="shared" si="218"/>
        <v>4298.46</v>
      </c>
      <c r="ER288" s="4">
        <f t="shared" si="218"/>
        <v>145930.45000000001</v>
      </c>
      <c r="ES288" s="4">
        <f t="shared" si="218"/>
        <v>0</v>
      </c>
      <c r="ET288" s="4">
        <f t="shared" si="218"/>
        <v>0</v>
      </c>
      <c r="EU288" s="4">
        <f t="shared" si="218"/>
        <v>0</v>
      </c>
      <c r="EV288" s="4">
        <f t="shared" si="218"/>
        <v>0</v>
      </c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201</v>
      </c>
      <c r="F290" s="5">
        <f>ROUND(Source!O288,O290)</f>
        <v>20761.810000000001</v>
      </c>
      <c r="G290" s="5" t="s">
        <v>64</v>
      </c>
      <c r="H290" s="5" t="s">
        <v>65</v>
      </c>
      <c r="I290" s="5"/>
      <c r="J290" s="5"/>
      <c r="K290" s="5">
        <v>201</v>
      </c>
      <c r="L290" s="5">
        <v>1</v>
      </c>
      <c r="M290" s="5">
        <v>3</v>
      </c>
      <c r="N290" s="5" t="s">
        <v>3</v>
      </c>
      <c r="O290" s="5">
        <v>2</v>
      </c>
      <c r="P290" s="5">
        <f>ROUND(Source!DG288,O290)</f>
        <v>168521.5</v>
      </c>
      <c r="Q290" s="5"/>
      <c r="R290" s="5"/>
      <c r="S290" s="5"/>
      <c r="T290" s="5"/>
      <c r="U290" s="5"/>
      <c r="V290" s="5"/>
      <c r="W290" s="5">
        <v>20761.810000000001</v>
      </c>
      <c r="X290" s="5">
        <v>1</v>
      </c>
      <c r="Y290" s="5">
        <v>20761.810000000001</v>
      </c>
      <c r="Z290" s="5">
        <v>168521.5</v>
      </c>
      <c r="AA290" s="5">
        <v>1</v>
      </c>
      <c r="AB290" s="5">
        <v>168521.5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202</v>
      </c>
      <c r="F291" s="5">
        <f>ROUND(Source!P288,O291)</f>
        <v>20376.400000000001</v>
      </c>
      <c r="G291" s="5" t="s">
        <v>66</v>
      </c>
      <c r="H291" s="5" t="s">
        <v>67</v>
      </c>
      <c r="I291" s="5"/>
      <c r="J291" s="5"/>
      <c r="K291" s="5">
        <v>202</v>
      </c>
      <c r="L291" s="5">
        <v>2</v>
      </c>
      <c r="M291" s="5">
        <v>3</v>
      </c>
      <c r="N291" s="5" t="s">
        <v>3</v>
      </c>
      <c r="O291" s="5">
        <v>2</v>
      </c>
      <c r="P291" s="5">
        <f>ROUND(Source!DH288,O291)</f>
        <v>150228.91</v>
      </c>
      <c r="Q291" s="5"/>
      <c r="R291" s="5"/>
      <c r="S291" s="5"/>
      <c r="T291" s="5"/>
      <c r="U291" s="5"/>
      <c r="V291" s="5"/>
      <c r="W291" s="5">
        <v>20376.400000000001</v>
      </c>
      <c r="X291" s="5">
        <v>1</v>
      </c>
      <c r="Y291" s="5">
        <v>20376.400000000001</v>
      </c>
      <c r="Z291" s="5">
        <v>150228.91</v>
      </c>
      <c r="AA291" s="5">
        <v>1</v>
      </c>
      <c r="AB291" s="5">
        <v>150228.91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222</v>
      </c>
      <c r="F292" s="5">
        <f>ROUND(Source!AO288,O292)</f>
        <v>0</v>
      </c>
      <c r="G292" s="5" t="s">
        <v>68</v>
      </c>
      <c r="H292" s="5" t="s">
        <v>69</v>
      </c>
      <c r="I292" s="5"/>
      <c r="J292" s="5"/>
      <c r="K292" s="5">
        <v>222</v>
      </c>
      <c r="L292" s="5">
        <v>3</v>
      </c>
      <c r="M292" s="5">
        <v>3</v>
      </c>
      <c r="N292" s="5" t="s">
        <v>3</v>
      </c>
      <c r="O292" s="5">
        <v>2</v>
      </c>
      <c r="P292" s="5">
        <f>ROUND(Source!EG288,O292)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225</v>
      </c>
      <c r="F293" s="5">
        <f>ROUND(Source!AV288,O293)</f>
        <v>20376.400000000001</v>
      </c>
      <c r="G293" s="5" t="s">
        <v>70</v>
      </c>
      <c r="H293" s="5" t="s">
        <v>71</v>
      </c>
      <c r="I293" s="5"/>
      <c r="J293" s="5"/>
      <c r="K293" s="5">
        <v>225</v>
      </c>
      <c r="L293" s="5">
        <v>4</v>
      </c>
      <c r="M293" s="5">
        <v>3</v>
      </c>
      <c r="N293" s="5" t="s">
        <v>3</v>
      </c>
      <c r="O293" s="5">
        <v>2</v>
      </c>
      <c r="P293" s="5">
        <f>ROUND(Source!EN288,O293)</f>
        <v>150228.91</v>
      </c>
      <c r="Q293" s="5"/>
      <c r="R293" s="5"/>
      <c r="S293" s="5"/>
      <c r="T293" s="5"/>
      <c r="U293" s="5"/>
      <c r="V293" s="5"/>
      <c r="W293" s="5">
        <v>20376.400000000001</v>
      </c>
      <c r="X293" s="5">
        <v>1</v>
      </c>
      <c r="Y293" s="5">
        <v>20376.400000000001</v>
      </c>
      <c r="Z293" s="5">
        <v>150228.91</v>
      </c>
      <c r="AA293" s="5">
        <v>1</v>
      </c>
      <c r="AB293" s="5">
        <v>150228.91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226</v>
      </c>
      <c r="F294" s="5">
        <f>ROUND(Source!AW288,O294)</f>
        <v>1098.93</v>
      </c>
      <c r="G294" s="5" t="s">
        <v>72</v>
      </c>
      <c r="H294" s="5" t="s">
        <v>73</v>
      </c>
      <c r="I294" s="5"/>
      <c r="J294" s="5"/>
      <c r="K294" s="5">
        <v>226</v>
      </c>
      <c r="L294" s="5">
        <v>5</v>
      </c>
      <c r="M294" s="5">
        <v>3</v>
      </c>
      <c r="N294" s="5" t="s">
        <v>3</v>
      </c>
      <c r="O294" s="5">
        <v>2</v>
      </c>
      <c r="P294" s="5">
        <f>ROUND(Source!EO288,O294)</f>
        <v>4298.46</v>
      </c>
      <c r="Q294" s="5"/>
      <c r="R294" s="5"/>
      <c r="S294" s="5"/>
      <c r="T294" s="5"/>
      <c r="U294" s="5"/>
      <c r="V294" s="5"/>
      <c r="W294" s="5">
        <v>1098.93</v>
      </c>
      <c r="X294" s="5">
        <v>1</v>
      </c>
      <c r="Y294" s="5">
        <v>1098.93</v>
      </c>
      <c r="Z294" s="5">
        <v>4298.46</v>
      </c>
      <c r="AA294" s="5">
        <v>1</v>
      </c>
      <c r="AB294" s="5">
        <v>4298.46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227</v>
      </c>
      <c r="F295" s="5">
        <f>ROUND(Source!AX288,O295)</f>
        <v>0</v>
      </c>
      <c r="G295" s="5" t="s">
        <v>74</v>
      </c>
      <c r="H295" s="5" t="s">
        <v>75</v>
      </c>
      <c r="I295" s="5"/>
      <c r="J295" s="5"/>
      <c r="K295" s="5">
        <v>227</v>
      </c>
      <c r="L295" s="5">
        <v>6</v>
      </c>
      <c r="M295" s="5">
        <v>3</v>
      </c>
      <c r="N295" s="5" t="s">
        <v>3</v>
      </c>
      <c r="O295" s="5">
        <v>2</v>
      </c>
      <c r="P295" s="5">
        <f>ROUND(Source!EP288,O295)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228</v>
      </c>
      <c r="F296" s="5">
        <f>ROUND(Source!AY288,O296)</f>
        <v>1098.93</v>
      </c>
      <c r="G296" s="5" t="s">
        <v>76</v>
      </c>
      <c r="H296" s="5" t="s">
        <v>77</v>
      </c>
      <c r="I296" s="5"/>
      <c r="J296" s="5"/>
      <c r="K296" s="5">
        <v>228</v>
      </c>
      <c r="L296" s="5">
        <v>7</v>
      </c>
      <c r="M296" s="5">
        <v>3</v>
      </c>
      <c r="N296" s="5" t="s">
        <v>3</v>
      </c>
      <c r="O296" s="5">
        <v>2</v>
      </c>
      <c r="P296" s="5">
        <f>ROUND(Source!EQ288,O296)</f>
        <v>4298.46</v>
      </c>
      <c r="Q296" s="5"/>
      <c r="R296" s="5"/>
      <c r="S296" s="5"/>
      <c r="T296" s="5"/>
      <c r="U296" s="5"/>
      <c r="V296" s="5"/>
      <c r="W296" s="5">
        <v>1098.93</v>
      </c>
      <c r="X296" s="5">
        <v>1</v>
      </c>
      <c r="Y296" s="5">
        <v>1098.93</v>
      </c>
      <c r="Z296" s="5">
        <v>4298.46</v>
      </c>
      <c r="AA296" s="5">
        <v>1</v>
      </c>
      <c r="AB296" s="5">
        <v>4298.46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216</v>
      </c>
      <c r="F297" s="5">
        <f>ROUND(Source!AP288,O297)</f>
        <v>19277.47</v>
      </c>
      <c r="G297" s="5" t="s">
        <v>78</v>
      </c>
      <c r="H297" s="5" t="s">
        <v>79</v>
      </c>
      <c r="I297" s="5"/>
      <c r="J297" s="5"/>
      <c r="K297" s="5">
        <v>216</v>
      </c>
      <c r="L297" s="5">
        <v>8</v>
      </c>
      <c r="M297" s="5">
        <v>3</v>
      </c>
      <c r="N297" s="5" t="s">
        <v>3</v>
      </c>
      <c r="O297" s="5">
        <v>2</v>
      </c>
      <c r="P297" s="5">
        <f>ROUND(Source!EH288,O297)</f>
        <v>145930.45000000001</v>
      </c>
      <c r="Q297" s="5"/>
      <c r="R297" s="5"/>
      <c r="S297" s="5"/>
      <c r="T297" s="5"/>
      <c r="U297" s="5"/>
      <c r="V297" s="5"/>
      <c r="W297" s="5">
        <v>19277.47</v>
      </c>
      <c r="X297" s="5">
        <v>1</v>
      </c>
      <c r="Y297" s="5">
        <v>19277.47</v>
      </c>
      <c r="Z297" s="5">
        <v>145930.45000000001</v>
      </c>
      <c r="AA297" s="5">
        <v>1</v>
      </c>
      <c r="AB297" s="5">
        <v>145930.45000000001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223</v>
      </c>
      <c r="F298" s="5">
        <f>ROUND(Source!AQ288,O298)</f>
        <v>0</v>
      </c>
      <c r="G298" s="5" t="s">
        <v>80</v>
      </c>
      <c r="H298" s="5" t="s">
        <v>81</v>
      </c>
      <c r="I298" s="5"/>
      <c r="J298" s="5"/>
      <c r="K298" s="5">
        <v>223</v>
      </c>
      <c r="L298" s="5">
        <v>9</v>
      </c>
      <c r="M298" s="5">
        <v>3</v>
      </c>
      <c r="N298" s="5" t="s">
        <v>3</v>
      </c>
      <c r="O298" s="5">
        <v>2</v>
      </c>
      <c r="P298" s="5">
        <f>ROUND(Source!EI288,O298)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229</v>
      </c>
      <c r="F299" s="5">
        <f>ROUND(Source!AZ288,O299)</f>
        <v>19277.47</v>
      </c>
      <c r="G299" s="5" t="s">
        <v>82</v>
      </c>
      <c r="H299" s="5" t="s">
        <v>83</v>
      </c>
      <c r="I299" s="5"/>
      <c r="J299" s="5"/>
      <c r="K299" s="5">
        <v>229</v>
      </c>
      <c r="L299" s="5">
        <v>10</v>
      </c>
      <c r="M299" s="5">
        <v>3</v>
      </c>
      <c r="N299" s="5" t="s">
        <v>3</v>
      </c>
      <c r="O299" s="5">
        <v>2</v>
      </c>
      <c r="P299" s="5">
        <f>ROUND(Source!ER288,O299)</f>
        <v>145930.45000000001</v>
      </c>
      <c r="Q299" s="5"/>
      <c r="R299" s="5"/>
      <c r="S299" s="5"/>
      <c r="T299" s="5"/>
      <c r="U299" s="5"/>
      <c r="V299" s="5"/>
      <c r="W299" s="5">
        <v>19277.47</v>
      </c>
      <c r="X299" s="5">
        <v>1</v>
      </c>
      <c r="Y299" s="5">
        <v>19277.47</v>
      </c>
      <c r="Z299" s="5">
        <v>145930.45000000001</v>
      </c>
      <c r="AA299" s="5">
        <v>1</v>
      </c>
      <c r="AB299" s="5">
        <v>145930.45000000001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203</v>
      </c>
      <c r="F300" s="5">
        <f>ROUND(Source!Q288,O300)</f>
        <v>86.19</v>
      </c>
      <c r="G300" s="5" t="s">
        <v>84</v>
      </c>
      <c r="H300" s="5" t="s">
        <v>85</v>
      </c>
      <c r="I300" s="5"/>
      <c r="J300" s="5"/>
      <c r="K300" s="5">
        <v>203</v>
      </c>
      <c r="L300" s="5">
        <v>11</v>
      </c>
      <c r="M300" s="5">
        <v>3</v>
      </c>
      <c r="N300" s="5" t="s">
        <v>3</v>
      </c>
      <c r="O300" s="5">
        <v>2</v>
      </c>
      <c r="P300" s="5">
        <f>ROUND(Source!DI288,O300)</f>
        <v>1431.55</v>
      </c>
      <c r="Q300" s="5"/>
      <c r="R300" s="5"/>
      <c r="S300" s="5"/>
      <c r="T300" s="5"/>
      <c r="U300" s="5"/>
      <c r="V300" s="5"/>
      <c r="W300" s="5">
        <v>86.19</v>
      </c>
      <c r="X300" s="5">
        <v>1</v>
      </c>
      <c r="Y300" s="5">
        <v>86.19</v>
      </c>
      <c r="Z300" s="5">
        <v>1431.55</v>
      </c>
      <c r="AA300" s="5">
        <v>1</v>
      </c>
      <c r="AB300" s="5">
        <v>1431.55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231</v>
      </c>
      <c r="F301" s="5">
        <f>ROUND(Source!BB288,O301)</f>
        <v>0</v>
      </c>
      <c r="G301" s="5" t="s">
        <v>86</v>
      </c>
      <c r="H301" s="5" t="s">
        <v>87</v>
      </c>
      <c r="I301" s="5"/>
      <c r="J301" s="5"/>
      <c r="K301" s="5">
        <v>231</v>
      </c>
      <c r="L301" s="5">
        <v>12</v>
      </c>
      <c r="M301" s="5">
        <v>3</v>
      </c>
      <c r="N301" s="5" t="s">
        <v>3</v>
      </c>
      <c r="O301" s="5">
        <v>2</v>
      </c>
      <c r="P301" s="5">
        <f>ROUND(Source!ET288,O301)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204</v>
      </c>
      <c r="F302" s="5">
        <f>ROUND(Source!R288,O302)</f>
        <v>11.51</v>
      </c>
      <c r="G302" s="5" t="s">
        <v>88</v>
      </c>
      <c r="H302" s="5" t="s">
        <v>89</v>
      </c>
      <c r="I302" s="5"/>
      <c r="J302" s="5"/>
      <c r="K302" s="5">
        <v>204</v>
      </c>
      <c r="L302" s="5">
        <v>13</v>
      </c>
      <c r="M302" s="5">
        <v>3</v>
      </c>
      <c r="N302" s="5" t="s">
        <v>3</v>
      </c>
      <c r="O302" s="5">
        <v>2</v>
      </c>
      <c r="P302" s="5">
        <f>ROUND(Source!DJ288,O302)</f>
        <v>648.57000000000005</v>
      </c>
      <c r="Q302" s="5"/>
      <c r="R302" s="5"/>
      <c r="S302" s="5"/>
      <c r="T302" s="5"/>
      <c r="U302" s="5"/>
      <c r="V302" s="5"/>
      <c r="W302" s="5">
        <v>11.51</v>
      </c>
      <c r="X302" s="5">
        <v>1</v>
      </c>
      <c r="Y302" s="5">
        <v>11.51</v>
      </c>
      <c r="Z302" s="5">
        <v>648.57000000000005</v>
      </c>
      <c r="AA302" s="5">
        <v>1</v>
      </c>
      <c r="AB302" s="5">
        <v>648.57000000000005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205</v>
      </c>
      <c r="F303" s="5">
        <f>ROUND(Source!S288,O303)</f>
        <v>299.22000000000003</v>
      </c>
      <c r="G303" s="5" t="s">
        <v>90</v>
      </c>
      <c r="H303" s="5" t="s">
        <v>91</v>
      </c>
      <c r="I303" s="5"/>
      <c r="J303" s="5"/>
      <c r="K303" s="5">
        <v>205</v>
      </c>
      <c r="L303" s="5">
        <v>14</v>
      </c>
      <c r="M303" s="5">
        <v>3</v>
      </c>
      <c r="N303" s="5" t="s">
        <v>3</v>
      </c>
      <c r="O303" s="5">
        <v>2</v>
      </c>
      <c r="P303" s="5">
        <f>ROUND(Source!DK288,O303)</f>
        <v>16861.04</v>
      </c>
      <c r="Q303" s="5"/>
      <c r="R303" s="5"/>
      <c r="S303" s="5"/>
      <c r="T303" s="5"/>
      <c r="U303" s="5"/>
      <c r="V303" s="5"/>
      <c r="W303" s="5">
        <v>299.22000000000003</v>
      </c>
      <c r="X303" s="5">
        <v>1</v>
      </c>
      <c r="Y303" s="5">
        <v>299.22000000000003</v>
      </c>
      <c r="Z303" s="5">
        <v>16861.04</v>
      </c>
      <c r="AA303" s="5">
        <v>1</v>
      </c>
      <c r="AB303" s="5">
        <v>16861.04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232</v>
      </c>
      <c r="F304" s="5">
        <f>ROUND(Source!BC288,O304)</f>
        <v>0</v>
      </c>
      <c r="G304" s="5" t="s">
        <v>92</v>
      </c>
      <c r="H304" s="5" t="s">
        <v>93</v>
      </c>
      <c r="I304" s="5"/>
      <c r="J304" s="5"/>
      <c r="K304" s="5">
        <v>232</v>
      </c>
      <c r="L304" s="5">
        <v>15</v>
      </c>
      <c r="M304" s="5">
        <v>3</v>
      </c>
      <c r="N304" s="5" t="s">
        <v>3</v>
      </c>
      <c r="O304" s="5">
        <v>2</v>
      </c>
      <c r="P304" s="5">
        <f>ROUND(Source!EU288,O304)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214</v>
      </c>
      <c r="F305" s="5">
        <f>ROUND(Source!AS288,O305)</f>
        <v>778.04</v>
      </c>
      <c r="G305" s="5" t="s">
        <v>94</v>
      </c>
      <c r="H305" s="5" t="s">
        <v>95</v>
      </c>
      <c r="I305" s="5"/>
      <c r="J305" s="5"/>
      <c r="K305" s="5">
        <v>214</v>
      </c>
      <c r="L305" s="5">
        <v>16</v>
      </c>
      <c r="M305" s="5">
        <v>3</v>
      </c>
      <c r="N305" s="5" t="s">
        <v>3</v>
      </c>
      <c r="O305" s="5">
        <v>2</v>
      </c>
      <c r="P305" s="5">
        <f>ROUND(Source!EK288,O305)</f>
        <v>7336.34</v>
      </c>
      <c r="Q305" s="5"/>
      <c r="R305" s="5"/>
      <c r="S305" s="5"/>
      <c r="T305" s="5"/>
      <c r="U305" s="5"/>
      <c r="V305" s="5"/>
      <c r="W305" s="5">
        <v>778.04</v>
      </c>
      <c r="X305" s="5">
        <v>1</v>
      </c>
      <c r="Y305" s="5">
        <v>778.04</v>
      </c>
      <c r="Z305" s="5">
        <v>7336.34</v>
      </c>
      <c r="AA305" s="5">
        <v>1</v>
      </c>
      <c r="AB305" s="5">
        <v>7336.34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215</v>
      </c>
      <c r="F306" s="5">
        <f>ROUND(Source!AT288,O306)</f>
        <v>1159.47</v>
      </c>
      <c r="G306" s="5" t="s">
        <v>96</v>
      </c>
      <c r="H306" s="5" t="s">
        <v>97</v>
      </c>
      <c r="I306" s="5"/>
      <c r="J306" s="5"/>
      <c r="K306" s="5">
        <v>215</v>
      </c>
      <c r="L306" s="5">
        <v>17</v>
      </c>
      <c r="M306" s="5">
        <v>3</v>
      </c>
      <c r="N306" s="5" t="s">
        <v>3</v>
      </c>
      <c r="O306" s="5">
        <v>2</v>
      </c>
      <c r="P306" s="5">
        <f>ROUND(Source!EL288,O306)</f>
        <v>40790.99</v>
      </c>
      <c r="Q306" s="5"/>
      <c r="R306" s="5"/>
      <c r="S306" s="5"/>
      <c r="T306" s="5"/>
      <c r="U306" s="5"/>
      <c r="V306" s="5"/>
      <c r="W306" s="5">
        <v>1159.47</v>
      </c>
      <c r="X306" s="5">
        <v>1</v>
      </c>
      <c r="Y306" s="5">
        <v>1159.47</v>
      </c>
      <c r="Z306" s="5">
        <v>40790.99</v>
      </c>
      <c r="AA306" s="5">
        <v>1</v>
      </c>
      <c r="AB306" s="5">
        <v>40790.99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217</v>
      </c>
      <c r="F307" s="5">
        <f>ROUND(Source!AU288,O307)</f>
        <v>0</v>
      </c>
      <c r="G307" s="5" t="s">
        <v>98</v>
      </c>
      <c r="H307" s="5" t="s">
        <v>99</v>
      </c>
      <c r="I307" s="5"/>
      <c r="J307" s="5"/>
      <c r="K307" s="5">
        <v>217</v>
      </c>
      <c r="L307" s="5">
        <v>18</v>
      </c>
      <c r="M307" s="5">
        <v>3</v>
      </c>
      <c r="N307" s="5" t="s">
        <v>3</v>
      </c>
      <c r="O307" s="5">
        <v>2</v>
      </c>
      <c r="P307" s="5">
        <f>ROUND(Source!EM288,O307)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230</v>
      </c>
      <c r="F308" s="5">
        <f>ROUND(Source!BA288,O308)</f>
        <v>0</v>
      </c>
      <c r="G308" s="5" t="s">
        <v>100</v>
      </c>
      <c r="H308" s="5" t="s">
        <v>101</v>
      </c>
      <c r="I308" s="5"/>
      <c r="J308" s="5"/>
      <c r="K308" s="5">
        <v>230</v>
      </c>
      <c r="L308" s="5">
        <v>19</v>
      </c>
      <c r="M308" s="5">
        <v>3</v>
      </c>
      <c r="N308" s="5" t="s">
        <v>3</v>
      </c>
      <c r="O308" s="5">
        <v>2</v>
      </c>
      <c r="P308" s="5">
        <f>ROUND(Source!ES288,O308)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206</v>
      </c>
      <c r="F309" s="5">
        <f>ROUND(Source!T288,O309)</f>
        <v>0</v>
      </c>
      <c r="G309" s="5" t="s">
        <v>102</v>
      </c>
      <c r="H309" s="5" t="s">
        <v>103</v>
      </c>
      <c r="I309" s="5"/>
      <c r="J309" s="5"/>
      <c r="K309" s="5">
        <v>206</v>
      </c>
      <c r="L309" s="5">
        <v>20</v>
      </c>
      <c r="M309" s="5">
        <v>3</v>
      </c>
      <c r="N309" s="5" t="s">
        <v>3</v>
      </c>
      <c r="O309" s="5">
        <v>2</v>
      </c>
      <c r="P309" s="5">
        <f>ROUND(Source!DL288,O309)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207</v>
      </c>
      <c r="F310" s="5">
        <f>Source!U288</f>
        <v>24.41448213</v>
      </c>
      <c r="G310" s="5" t="s">
        <v>104</v>
      </c>
      <c r="H310" s="5" t="s">
        <v>105</v>
      </c>
      <c r="I310" s="5"/>
      <c r="J310" s="5"/>
      <c r="K310" s="5">
        <v>207</v>
      </c>
      <c r="L310" s="5">
        <v>21</v>
      </c>
      <c r="M310" s="5">
        <v>3</v>
      </c>
      <c r="N310" s="5" t="s">
        <v>3</v>
      </c>
      <c r="O310" s="5">
        <v>-1</v>
      </c>
      <c r="P310" s="5">
        <f>Source!DM288</f>
        <v>24.41448213</v>
      </c>
      <c r="Q310" s="5"/>
      <c r="R310" s="5"/>
      <c r="S310" s="5"/>
      <c r="T310" s="5"/>
      <c r="U310" s="5"/>
      <c r="V310" s="5"/>
      <c r="W310" s="5">
        <v>24.41448213</v>
      </c>
      <c r="X310" s="5">
        <v>1</v>
      </c>
      <c r="Y310" s="5">
        <v>24.41448213</v>
      </c>
      <c r="Z310" s="5">
        <v>24.41448213</v>
      </c>
      <c r="AA310" s="5">
        <v>1</v>
      </c>
      <c r="AB310" s="5">
        <v>24.41448213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208</v>
      </c>
      <c r="F311" s="5">
        <f>Source!V288</f>
        <v>0</v>
      </c>
      <c r="G311" s="5" t="s">
        <v>106</v>
      </c>
      <c r="H311" s="5" t="s">
        <v>107</v>
      </c>
      <c r="I311" s="5"/>
      <c r="J311" s="5"/>
      <c r="K311" s="5">
        <v>208</v>
      </c>
      <c r="L311" s="5">
        <v>22</v>
      </c>
      <c r="M311" s="5">
        <v>3</v>
      </c>
      <c r="N311" s="5" t="s">
        <v>3</v>
      </c>
      <c r="O311" s="5">
        <v>-1</v>
      </c>
      <c r="P311" s="5">
        <f>Source!DN288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209</v>
      </c>
      <c r="F312" s="5">
        <f>ROUND(Source!W288,O312)</f>
        <v>0</v>
      </c>
      <c r="G312" s="5" t="s">
        <v>108</v>
      </c>
      <c r="H312" s="5" t="s">
        <v>109</v>
      </c>
      <c r="I312" s="5"/>
      <c r="J312" s="5"/>
      <c r="K312" s="5">
        <v>209</v>
      </c>
      <c r="L312" s="5">
        <v>23</v>
      </c>
      <c r="M312" s="5">
        <v>3</v>
      </c>
      <c r="N312" s="5" t="s">
        <v>3</v>
      </c>
      <c r="O312" s="5">
        <v>2</v>
      </c>
      <c r="P312" s="5">
        <f>ROUND(Source!DO288,O312)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233</v>
      </c>
      <c r="F313" s="5">
        <f>ROUND(Source!BD288,O313)</f>
        <v>0</v>
      </c>
      <c r="G313" s="5" t="s">
        <v>110</v>
      </c>
      <c r="H313" s="5" t="s">
        <v>111</v>
      </c>
      <c r="I313" s="5"/>
      <c r="J313" s="5"/>
      <c r="K313" s="5">
        <v>233</v>
      </c>
      <c r="L313" s="5">
        <v>24</v>
      </c>
      <c r="M313" s="5">
        <v>3</v>
      </c>
      <c r="N313" s="5" t="s">
        <v>3</v>
      </c>
      <c r="O313" s="5">
        <v>2</v>
      </c>
      <c r="P313" s="5">
        <f>ROUND(Source!EV288,O313)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210</v>
      </c>
      <c r="F314" s="5">
        <f>ROUND(Source!X288,O314)</f>
        <v>298.52</v>
      </c>
      <c r="G314" s="5" t="s">
        <v>112</v>
      </c>
      <c r="H314" s="5" t="s">
        <v>113</v>
      </c>
      <c r="I314" s="5"/>
      <c r="J314" s="5"/>
      <c r="K314" s="5">
        <v>210</v>
      </c>
      <c r="L314" s="5">
        <v>25</v>
      </c>
      <c r="M314" s="5">
        <v>3</v>
      </c>
      <c r="N314" s="5" t="s">
        <v>3</v>
      </c>
      <c r="O314" s="5">
        <v>2</v>
      </c>
      <c r="P314" s="5">
        <f>ROUND(Source!DP288,O314)</f>
        <v>16821.759999999998</v>
      </c>
      <c r="Q314" s="5"/>
      <c r="R314" s="5"/>
      <c r="S314" s="5"/>
      <c r="T314" s="5"/>
      <c r="U314" s="5"/>
      <c r="V314" s="5"/>
      <c r="W314" s="5">
        <v>298.52</v>
      </c>
      <c r="X314" s="5">
        <v>1</v>
      </c>
      <c r="Y314" s="5">
        <v>298.52</v>
      </c>
      <c r="Z314" s="5">
        <v>16821.759999999998</v>
      </c>
      <c r="AA314" s="5">
        <v>1</v>
      </c>
      <c r="AB314" s="5">
        <v>16821.759999999998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211</v>
      </c>
      <c r="F315" s="5">
        <f>ROUND(Source!Y288,O315)</f>
        <v>154.65</v>
      </c>
      <c r="G315" s="5" t="s">
        <v>114</v>
      </c>
      <c r="H315" s="5" t="s">
        <v>115</v>
      </c>
      <c r="I315" s="5"/>
      <c r="J315" s="5"/>
      <c r="K315" s="5">
        <v>211</v>
      </c>
      <c r="L315" s="5">
        <v>26</v>
      </c>
      <c r="M315" s="5">
        <v>3</v>
      </c>
      <c r="N315" s="5" t="s">
        <v>3</v>
      </c>
      <c r="O315" s="5">
        <v>2</v>
      </c>
      <c r="P315" s="5">
        <f>ROUND(Source!DQ288,O315)</f>
        <v>8714.52</v>
      </c>
      <c r="Q315" s="5"/>
      <c r="R315" s="5"/>
      <c r="S315" s="5"/>
      <c r="T315" s="5"/>
      <c r="U315" s="5"/>
      <c r="V315" s="5"/>
      <c r="W315" s="5">
        <v>154.65</v>
      </c>
      <c r="X315" s="5">
        <v>1</v>
      </c>
      <c r="Y315" s="5">
        <v>154.65</v>
      </c>
      <c r="Z315" s="5">
        <v>8714.52</v>
      </c>
      <c r="AA315" s="5">
        <v>1</v>
      </c>
      <c r="AB315" s="5">
        <v>8714.52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224</v>
      </c>
      <c r="F316" s="5">
        <f>ROUND(Source!AR288,O316)</f>
        <v>21214.98</v>
      </c>
      <c r="G316" s="5" t="s">
        <v>116</v>
      </c>
      <c r="H316" s="5" t="s">
        <v>117</v>
      </c>
      <c r="I316" s="5"/>
      <c r="J316" s="5"/>
      <c r="K316" s="5">
        <v>224</v>
      </c>
      <c r="L316" s="5">
        <v>27</v>
      </c>
      <c r="M316" s="5">
        <v>3</v>
      </c>
      <c r="N316" s="5" t="s">
        <v>3</v>
      </c>
      <c r="O316" s="5">
        <v>2</v>
      </c>
      <c r="P316" s="5">
        <f>ROUND(Source!EJ288,O316)</f>
        <v>194057.78</v>
      </c>
      <c r="Q316" s="5"/>
      <c r="R316" s="5"/>
      <c r="S316" s="5"/>
      <c r="T316" s="5"/>
      <c r="U316" s="5"/>
      <c r="V316" s="5"/>
      <c r="W316" s="5">
        <v>21214.98</v>
      </c>
      <c r="X316" s="5">
        <v>1</v>
      </c>
      <c r="Y316" s="5">
        <v>21214.98</v>
      </c>
      <c r="Z316" s="5">
        <v>194057.78</v>
      </c>
      <c r="AA316" s="5">
        <v>1</v>
      </c>
      <c r="AB316" s="5">
        <v>194057.78</v>
      </c>
    </row>
    <row r="318" spans="1:28" x14ac:dyDescent="0.2">
      <c r="A318" s="6">
        <v>61</v>
      </c>
      <c r="B318" s="6"/>
      <c r="C318" s="6"/>
      <c r="D318" s="6"/>
      <c r="E318" s="6"/>
      <c r="F318" s="6">
        <v>10</v>
      </c>
      <c r="G318" s="6" t="s">
        <v>224</v>
      </c>
      <c r="H318" s="6" t="s">
        <v>225</v>
      </c>
    </row>
    <row r="319" spans="1:28" x14ac:dyDescent="0.2">
      <c r="A319" s="6">
        <v>61</v>
      </c>
      <c r="B319" s="6"/>
      <c r="C319" s="6"/>
      <c r="D319" s="6"/>
      <c r="E319" s="6"/>
      <c r="F319" s="6">
        <v>1900</v>
      </c>
      <c r="G319" s="6" t="s">
        <v>226</v>
      </c>
      <c r="H319" s="6" t="s">
        <v>227</v>
      </c>
    </row>
    <row r="320" spans="1:28" x14ac:dyDescent="0.2">
      <c r="A320" s="6">
        <v>61</v>
      </c>
      <c r="B320" s="6"/>
      <c r="C320" s="6"/>
      <c r="D320" s="6"/>
      <c r="E320" s="6"/>
      <c r="F320" s="6">
        <v>1800</v>
      </c>
      <c r="G320" s="6" t="s">
        <v>228</v>
      </c>
      <c r="H320" s="6" t="s">
        <v>227</v>
      </c>
    </row>
    <row r="321" spans="1:16" x14ac:dyDescent="0.2">
      <c r="A321" s="6">
        <v>61</v>
      </c>
      <c r="B321" s="6"/>
      <c r="C321" s="6"/>
      <c r="D321" s="6"/>
      <c r="E321" s="6"/>
      <c r="F321" s="6">
        <v>2</v>
      </c>
      <c r="G321" s="6" t="s">
        <v>229</v>
      </c>
      <c r="H321" s="6" t="s">
        <v>230</v>
      </c>
    </row>
    <row r="322" spans="1:16" x14ac:dyDescent="0.2">
      <c r="A322" s="6">
        <v>61</v>
      </c>
      <c r="B322" s="6"/>
      <c r="C322" s="6"/>
      <c r="D322" s="6"/>
      <c r="E322" s="6"/>
      <c r="F322" s="6">
        <v>10</v>
      </c>
      <c r="G322" s="6" t="s">
        <v>231</v>
      </c>
      <c r="H322" s="6" t="s">
        <v>231</v>
      </c>
    </row>
    <row r="323" spans="1:16" x14ac:dyDescent="0.2">
      <c r="A323" s="6">
        <v>61</v>
      </c>
      <c r="B323" s="6"/>
      <c r="C323" s="6"/>
      <c r="D323" s="6"/>
      <c r="E323" s="6"/>
      <c r="F323" s="6">
        <v>3</v>
      </c>
      <c r="G323" s="6" t="s">
        <v>232</v>
      </c>
      <c r="H323" s="6" t="s">
        <v>233</v>
      </c>
    </row>
    <row r="324" spans="1:16" x14ac:dyDescent="0.2">
      <c r="A324" s="6">
        <v>61</v>
      </c>
      <c r="B324" s="6"/>
      <c r="C324" s="6"/>
      <c r="D324" s="6"/>
      <c r="E324" s="6"/>
      <c r="F324" s="6">
        <v>2400</v>
      </c>
      <c r="G324" s="6" t="s">
        <v>234</v>
      </c>
      <c r="H324" s="6" t="s">
        <v>235</v>
      </c>
    </row>
    <row r="325" spans="1:16" x14ac:dyDescent="0.2">
      <c r="A325" s="6">
        <v>61</v>
      </c>
      <c r="B325" s="6"/>
      <c r="C325" s="6"/>
      <c r="D325" s="6"/>
      <c r="E325" s="6"/>
      <c r="F325" s="6">
        <v>0</v>
      </c>
      <c r="G325" s="6" t="s">
        <v>236</v>
      </c>
      <c r="H325" s="6" t="s">
        <v>237</v>
      </c>
    </row>
    <row r="326" spans="1:16" x14ac:dyDescent="0.2">
      <c r="A326" s="6">
        <v>61</v>
      </c>
      <c r="B326" s="6"/>
      <c r="C326" s="6"/>
      <c r="D326" s="6"/>
      <c r="E326" s="6"/>
      <c r="F326" s="6">
        <v>12</v>
      </c>
      <c r="G326" s="6" t="s">
        <v>238</v>
      </c>
      <c r="H326" s="6" t="s">
        <v>237</v>
      </c>
    </row>
    <row r="327" spans="1:16" x14ac:dyDescent="0.2">
      <c r="A327" s="6">
        <v>61</v>
      </c>
      <c r="B327" s="6"/>
      <c r="C327" s="6"/>
      <c r="D327" s="6"/>
      <c r="E327" s="6"/>
      <c r="F327" s="6">
        <v>0</v>
      </c>
      <c r="G327" s="6" t="s">
        <v>239</v>
      </c>
      <c r="H327" s="6" t="s">
        <v>237</v>
      </c>
    </row>
    <row r="328" spans="1:16" x14ac:dyDescent="0.2">
      <c r="A328" s="6">
        <v>61</v>
      </c>
      <c r="B328" s="6"/>
      <c r="C328" s="6"/>
      <c r="D328" s="6"/>
      <c r="E328" s="6"/>
      <c r="F328" s="6">
        <v>0</v>
      </c>
      <c r="G328" s="6" t="s">
        <v>240</v>
      </c>
      <c r="H328" s="6" t="s">
        <v>237</v>
      </c>
    </row>
    <row r="329" spans="1:16" x14ac:dyDescent="0.2">
      <c r="A329" s="6">
        <v>61</v>
      </c>
      <c r="B329" s="6"/>
      <c r="C329" s="6"/>
      <c r="D329" s="6"/>
      <c r="E329" s="6"/>
      <c r="F329" s="6">
        <v>2</v>
      </c>
      <c r="G329" s="6" t="s">
        <v>241</v>
      </c>
      <c r="H329" s="6" t="s">
        <v>237</v>
      </c>
    </row>
    <row r="330" spans="1:16" x14ac:dyDescent="0.2">
      <c r="A330" s="6">
        <v>61</v>
      </c>
      <c r="B330" s="6"/>
      <c r="C330" s="6"/>
      <c r="D330" s="6"/>
      <c r="E330" s="6"/>
      <c r="F330" s="6">
        <v>6</v>
      </c>
      <c r="G330" s="6" t="s">
        <v>242</v>
      </c>
      <c r="H330" s="6" t="s">
        <v>237</v>
      </c>
    </row>
    <row r="331" spans="1:16" x14ac:dyDescent="0.2">
      <c r="A331" s="6">
        <v>61</v>
      </c>
      <c r="B331" s="6"/>
      <c r="C331" s="6"/>
      <c r="D331" s="6"/>
      <c r="E331" s="6"/>
      <c r="F331" s="6">
        <v>12</v>
      </c>
      <c r="G331" s="6" t="s">
        <v>243</v>
      </c>
      <c r="H331" s="6" t="s">
        <v>243</v>
      </c>
    </row>
    <row r="334" spans="1:16" x14ac:dyDescent="0.2">
      <c r="A334">
        <v>70</v>
      </c>
      <c r="B334">
        <v>1</v>
      </c>
      <c r="D334">
        <v>1</v>
      </c>
      <c r="E334" t="s">
        <v>244</v>
      </c>
      <c r="F334" t="s">
        <v>245</v>
      </c>
      <c r="G334">
        <v>0</v>
      </c>
      <c r="H334">
        <v>0</v>
      </c>
      <c r="I334" t="s">
        <v>3</v>
      </c>
      <c r="J334">
        <v>1</v>
      </c>
      <c r="K334">
        <v>0</v>
      </c>
      <c r="L334" t="s">
        <v>3</v>
      </c>
      <c r="M334" t="s">
        <v>3</v>
      </c>
      <c r="N334">
        <v>0</v>
      </c>
      <c r="O334">
        <v>0</v>
      </c>
      <c r="P334" t="s">
        <v>3</v>
      </c>
    </row>
    <row r="335" spans="1:16" x14ac:dyDescent="0.2">
      <c r="A335">
        <v>70</v>
      </c>
      <c r="B335">
        <v>1</v>
      </c>
      <c r="D335">
        <v>2</v>
      </c>
      <c r="E335" t="s">
        <v>246</v>
      </c>
      <c r="F335" t="s">
        <v>247</v>
      </c>
      <c r="G335">
        <v>1</v>
      </c>
      <c r="H335">
        <v>0</v>
      </c>
      <c r="I335" t="s">
        <v>3</v>
      </c>
      <c r="J335">
        <v>1</v>
      </c>
      <c r="K335">
        <v>0</v>
      </c>
      <c r="L335" t="s">
        <v>3</v>
      </c>
      <c r="M335" t="s">
        <v>3</v>
      </c>
      <c r="N335">
        <v>0</v>
      </c>
      <c r="O335">
        <v>1</v>
      </c>
      <c r="P335" t="s">
        <v>3</v>
      </c>
    </row>
    <row r="336" spans="1:16" x14ac:dyDescent="0.2">
      <c r="A336">
        <v>70</v>
      </c>
      <c r="B336">
        <v>1</v>
      </c>
      <c r="D336">
        <v>3</v>
      </c>
      <c r="E336" t="s">
        <v>248</v>
      </c>
      <c r="F336" t="s">
        <v>249</v>
      </c>
      <c r="G336">
        <v>1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O336">
        <v>1</v>
      </c>
      <c r="P336" t="s">
        <v>3</v>
      </c>
    </row>
    <row r="337" spans="1:50" x14ac:dyDescent="0.2">
      <c r="A337">
        <v>70</v>
      </c>
      <c r="B337">
        <v>1</v>
      </c>
      <c r="D337">
        <v>4</v>
      </c>
      <c r="E337" t="s">
        <v>250</v>
      </c>
      <c r="F337" t="s">
        <v>251</v>
      </c>
      <c r="G337">
        <v>1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O337">
        <v>1</v>
      </c>
      <c r="P337" t="s">
        <v>3</v>
      </c>
    </row>
    <row r="338" spans="1:50" x14ac:dyDescent="0.2">
      <c r="A338">
        <v>70</v>
      </c>
      <c r="B338">
        <v>1</v>
      </c>
      <c r="D338">
        <v>5</v>
      </c>
      <c r="E338" t="s">
        <v>252</v>
      </c>
      <c r="F338" t="s">
        <v>253</v>
      </c>
      <c r="G338">
        <v>0</v>
      </c>
      <c r="H338">
        <v>0</v>
      </c>
      <c r="I338" t="s">
        <v>3</v>
      </c>
      <c r="J338">
        <v>0</v>
      </c>
      <c r="K338">
        <v>0</v>
      </c>
      <c r="L338" t="s">
        <v>3</v>
      </c>
      <c r="M338" t="s">
        <v>3</v>
      </c>
      <c r="N338">
        <v>0</v>
      </c>
      <c r="O338">
        <v>0</v>
      </c>
      <c r="P338" t="s">
        <v>3</v>
      </c>
    </row>
    <row r="340" spans="1:50" x14ac:dyDescent="0.2">
      <c r="A340">
        <v>-1</v>
      </c>
    </row>
    <row r="342" spans="1:50" x14ac:dyDescent="0.2">
      <c r="A342" s="4">
        <v>75</v>
      </c>
      <c r="B342" s="4" t="s">
        <v>254</v>
      </c>
      <c r="C342" s="4">
        <v>2026</v>
      </c>
      <c r="D342" s="4">
        <v>0</v>
      </c>
      <c r="E342" s="4">
        <v>1</v>
      </c>
      <c r="F342" s="4"/>
      <c r="G342" s="4">
        <v>0</v>
      </c>
      <c r="H342" s="4">
        <v>1</v>
      </c>
      <c r="I342" s="4">
        <v>1</v>
      </c>
      <c r="J342" s="4">
        <v>3</v>
      </c>
      <c r="K342" s="4">
        <v>0</v>
      </c>
      <c r="L342" s="4">
        <v>0</v>
      </c>
      <c r="M342" s="4">
        <v>1</v>
      </c>
      <c r="N342" s="4">
        <v>427665377</v>
      </c>
      <c r="O342" s="4">
        <v>1</v>
      </c>
    </row>
    <row r="343" spans="1:50" x14ac:dyDescent="0.2">
      <c r="A343" s="7">
        <v>1</v>
      </c>
      <c r="B343" s="7" t="s">
        <v>255</v>
      </c>
      <c r="C343" s="7" t="s">
        <v>256</v>
      </c>
      <c r="D343" s="7">
        <v>2026</v>
      </c>
      <c r="E343" s="7">
        <v>1</v>
      </c>
      <c r="F343" s="7">
        <v>1</v>
      </c>
      <c r="G343" s="7">
        <v>1</v>
      </c>
      <c r="H343" s="7">
        <v>0</v>
      </c>
      <c r="I343" s="7">
        <v>2</v>
      </c>
      <c r="J343" s="7">
        <v>1</v>
      </c>
      <c r="K343" s="7">
        <v>9.84</v>
      </c>
      <c r="L343" s="7">
        <v>7.57</v>
      </c>
      <c r="M343" s="7">
        <v>1</v>
      </c>
      <c r="N343" s="7">
        <v>1</v>
      </c>
      <c r="O343" s="7">
        <v>9.84</v>
      </c>
      <c r="P343" s="7">
        <v>7.57</v>
      </c>
      <c r="Q343" s="7">
        <v>1</v>
      </c>
      <c r="R343" s="7" t="s">
        <v>3</v>
      </c>
      <c r="S343" s="7" t="s">
        <v>3</v>
      </c>
      <c r="T343" s="7" t="s">
        <v>3</v>
      </c>
      <c r="U343" s="7" t="s">
        <v>3</v>
      </c>
      <c r="V343" s="7" t="s">
        <v>3</v>
      </c>
      <c r="W343" s="7" t="s">
        <v>3</v>
      </c>
      <c r="X343" s="7" t="s">
        <v>3</v>
      </c>
      <c r="Y343" s="7" t="s">
        <v>3</v>
      </c>
      <c r="Z343" s="7" t="s">
        <v>3</v>
      </c>
      <c r="AA343" s="7" t="s">
        <v>257</v>
      </c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>
        <v>427665378</v>
      </c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x14ac:dyDescent="0.2">
      <c r="A344" s="4">
        <v>75</v>
      </c>
      <c r="B344" s="4" t="s">
        <v>258</v>
      </c>
      <c r="C344" s="4">
        <v>2000</v>
      </c>
      <c r="D344" s="4">
        <v>0</v>
      </c>
      <c r="E344" s="4">
        <v>1</v>
      </c>
      <c r="F344" s="4"/>
      <c r="G344" s="4">
        <v>0</v>
      </c>
      <c r="H344" s="4">
        <v>1</v>
      </c>
      <c r="I344" s="4">
        <v>1</v>
      </c>
      <c r="J344" s="4">
        <v>3</v>
      </c>
      <c r="K344" s="4">
        <v>0</v>
      </c>
      <c r="L344" s="4">
        <v>0</v>
      </c>
      <c r="M344" s="4">
        <v>0</v>
      </c>
      <c r="N344" s="4">
        <v>427665379</v>
      </c>
      <c r="O344" s="4">
        <v>2</v>
      </c>
    </row>
    <row r="345" spans="1:50" x14ac:dyDescent="0.2">
      <c r="A345" s="7">
        <v>1</v>
      </c>
      <c r="B345" s="7" t="s">
        <v>255</v>
      </c>
      <c r="C345" s="7" t="s">
        <v>256</v>
      </c>
      <c r="D345" s="7">
        <v>2000</v>
      </c>
      <c r="E345" s="7">
        <v>1</v>
      </c>
      <c r="F345" s="7">
        <v>1</v>
      </c>
      <c r="G345" s="7">
        <v>1</v>
      </c>
      <c r="H345" s="7">
        <v>0</v>
      </c>
      <c r="I345" s="7">
        <v>2</v>
      </c>
      <c r="J345" s="7">
        <v>1</v>
      </c>
      <c r="K345" s="7">
        <v>1</v>
      </c>
      <c r="L345" s="7">
        <v>1</v>
      </c>
      <c r="M345" s="7">
        <v>1</v>
      </c>
      <c r="N345" s="7">
        <v>1</v>
      </c>
      <c r="O345" s="7">
        <v>1</v>
      </c>
      <c r="P345" s="7">
        <v>1</v>
      </c>
      <c r="Q345" s="7">
        <v>1</v>
      </c>
      <c r="R345" s="7" t="s">
        <v>3</v>
      </c>
      <c r="S345" s="7" t="s">
        <v>3</v>
      </c>
      <c r="T345" s="7" t="s">
        <v>3</v>
      </c>
      <c r="U345" s="7" t="s">
        <v>3</v>
      </c>
      <c r="V345" s="7" t="s">
        <v>3</v>
      </c>
      <c r="W345" s="7" t="s">
        <v>3</v>
      </c>
      <c r="X345" s="7" t="s">
        <v>3</v>
      </c>
      <c r="Y345" s="7" t="s">
        <v>3</v>
      </c>
      <c r="Z345" s="7" t="s">
        <v>3</v>
      </c>
      <c r="AA345" s="7" t="s">
        <v>139</v>
      </c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>
        <v>427684938</v>
      </c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9" spans="1:50" x14ac:dyDescent="0.2">
      <c r="A349">
        <v>65</v>
      </c>
      <c r="C349">
        <v>1</v>
      </c>
      <c r="D349">
        <v>0</v>
      </c>
      <c r="E3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4"/>
  <sheetViews>
    <sheetView workbookViewId="0">
      <selection activeCell="E9" sqref="E9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427665377</v>
      </c>
      <c r="E14" s="1">
        <v>427665379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ROUND((Source!P266)/1000,2)</f>
        <v>7.34</v>
      </c>
      <c r="F16" s="9">
        <f>ROUND((Source!P267)/1000,2)</f>
        <v>40.79</v>
      </c>
      <c r="G16" s="9">
        <f>ROUND((Source!P258)/1000,2)</f>
        <v>145.93</v>
      </c>
      <c r="H16" s="9">
        <f>ROUND((Source!P268)/1000+(Source!P269)/1000,2)</f>
        <v>0</v>
      </c>
      <c r="I16" s="9">
        <f>E16+F16+G16+H16</f>
        <v>194.06</v>
      </c>
      <c r="J16" s="9">
        <f>ROUND((Source!P264+Source!P263)/1000,2)</f>
        <v>17.510000000000002</v>
      </c>
      <c r="K16" s="9">
        <v>318.75</v>
      </c>
      <c r="L16" s="9">
        <v>0</v>
      </c>
      <c r="M16" s="9">
        <v>0</v>
      </c>
      <c r="N16" s="9">
        <f>I16+L16+M16</f>
        <v>194.06</v>
      </c>
      <c r="T16" s="10">
        <f>ROUND((Source!F266)/1000,2)</f>
        <v>0.78</v>
      </c>
      <c r="U16" s="10">
        <f>ROUND((Source!F267)/1000,2)</f>
        <v>1.1599999999999999</v>
      </c>
      <c r="V16" s="10">
        <f>ROUND((Source!F258)/1000,2)</f>
        <v>19.28</v>
      </c>
      <c r="W16" s="10">
        <f>ROUND((Source!F268)/1000+(Source!F269)/1000,2)</f>
        <v>0</v>
      </c>
      <c r="X16" s="10">
        <f>T16+U16+V16+W16</f>
        <v>21.220000000000002</v>
      </c>
      <c r="Y16" s="10">
        <f>ROUND((Source!F264+Source!F263)/1000,2)</f>
        <v>0.31</v>
      </c>
      <c r="Z16" s="10">
        <v>41.14</v>
      </c>
      <c r="AA16" s="10">
        <v>0</v>
      </c>
      <c r="AB16" s="10">
        <v>0</v>
      </c>
      <c r="AC16" s="10">
        <f>X16+AA16+AB16</f>
        <v>21.220000000000002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168521.5</v>
      </c>
      <c r="AU16" s="9">
        <v>150228.91</v>
      </c>
      <c r="AV16" s="9">
        <v>0</v>
      </c>
      <c r="AW16" s="9">
        <v>145930.45000000001</v>
      </c>
      <c r="AX16" s="9">
        <v>0</v>
      </c>
      <c r="AY16" s="9">
        <v>1431.55</v>
      </c>
      <c r="AZ16" s="9">
        <v>648.57000000000005</v>
      </c>
      <c r="BA16" s="9">
        <v>16861.04</v>
      </c>
      <c r="BB16" s="9">
        <v>7336.34</v>
      </c>
      <c r="BC16" s="9">
        <v>40790.99</v>
      </c>
      <c r="BD16" s="9">
        <v>0</v>
      </c>
      <c r="BE16" s="9">
        <v>0</v>
      </c>
      <c r="BF16" s="9">
        <v>24.41448213</v>
      </c>
      <c r="BG16" s="9">
        <v>0</v>
      </c>
      <c r="BH16" s="9">
        <v>0</v>
      </c>
      <c r="BI16" s="9">
        <v>16821.759999999998</v>
      </c>
      <c r="BJ16" s="9">
        <v>8714.52</v>
      </c>
      <c r="BK16" s="9">
        <v>194057.78</v>
      </c>
      <c r="BR16" s="10">
        <v>20761.810000000001</v>
      </c>
      <c r="BS16" s="10">
        <v>20376.400000000001</v>
      </c>
      <c r="BT16" s="10">
        <v>0</v>
      </c>
      <c r="BU16" s="10">
        <v>19277.47</v>
      </c>
      <c r="BV16" s="10">
        <v>0</v>
      </c>
      <c r="BW16" s="10">
        <v>86.19</v>
      </c>
      <c r="BX16" s="10">
        <v>11.51</v>
      </c>
      <c r="BY16" s="10">
        <v>299.22000000000003</v>
      </c>
      <c r="BZ16" s="10">
        <v>778.04</v>
      </c>
      <c r="CA16" s="10">
        <v>1159.47</v>
      </c>
      <c r="CB16" s="10">
        <v>0</v>
      </c>
      <c r="CC16" s="10">
        <v>0</v>
      </c>
      <c r="CD16" s="10">
        <v>24.41448213</v>
      </c>
      <c r="CE16" s="10">
        <v>0</v>
      </c>
      <c r="CF16" s="10">
        <v>0</v>
      </c>
      <c r="CG16" s="10">
        <v>298.52</v>
      </c>
      <c r="CH16" s="10">
        <v>154.65</v>
      </c>
      <c r="CI16" s="10">
        <v>21214.98</v>
      </c>
    </row>
    <row r="18" spans="1:29" x14ac:dyDescent="0.2">
      <c r="A18">
        <v>51</v>
      </c>
      <c r="E18">
        <v>7.34</v>
      </c>
      <c r="F18">
        <v>40.79</v>
      </c>
      <c r="G18">
        <v>145.93</v>
      </c>
      <c r="H18">
        <v>0</v>
      </c>
      <c r="I18">
        <v>194.06</v>
      </c>
      <c r="J18">
        <v>17.510000000000002</v>
      </c>
      <c r="K18">
        <v>318.75</v>
      </c>
      <c r="L18">
        <v>0</v>
      </c>
      <c r="M18">
        <v>0</v>
      </c>
      <c r="N18">
        <v>194.06</v>
      </c>
      <c r="T18">
        <v>0.78</v>
      </c>
      <c r="U18">
        <v>1.1599999999999999</v>
      </c>
      <c r="V18">
        <v>19.28</v>
      </c>
      <c r="W18">
        <v>0</v>
      </c>
      <c r="X18">
        <v>21.22</v>
      </c>
      <c r="Y18">
        <v>0.31</v>
      </c>
      <c r="Z18">
        <v>41.14</v>
      </c>
      <c r="AA18">
        <v>0</v>
      </c>
      <c r="AB18">
        <v>0</v>
      </c>
      <c r="AC18">
        <v>21.22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168521.5</v>
      </c>
      <c r="G20" s="5" t="s">
        <v>64</v>
      </c>
      <c r="H20" s="5" t="s">
        <v>65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20761.810000000001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150228.91</v>
      </c>
      <c r="G21" s="5" t="s">
        <v>66</v>
      </c>
      <c r="H21" s="5" t="s">
        <v>67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20376.400000000001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68</v>
      </c>
      <c r="H22" s="5" t="s">
        <v>69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150228.91</v>
      </c>
      <c r="G23" s="5" t="s">
        <v>70</v>
      </c>
      <c r="H23" s="5" t="s">
        <v>71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20376.400000000001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4298.46</v>
      </c>
      <c r="G24" s="5" t="s">
        <v>72</v>
      </c>
      <c r="H24" s="5" t="s">
        <v>73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1098.93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74</v>
      </c>
      <c r="H25" s="5" t="s">
        <v>75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4298.46</v>
      </c>
      <c r="G26" s="5" t="s">
        <v>76</v>
      </c>
      <c r="H26" s="5" t="s">
        <v>77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1098.93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145930.45000000001</v>
      </c>
      <c r="G27" s="5" t="s">
        <v>78</v>
      </c>
      <c r="H27" s="5" t="s">
        <v>79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19277.47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80</v>
      </c>
      <c r="H28" s="5" t="s">
        <v>81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145930.45000000001</v>
      </c>
      <c r="G29" s="5" t="s">
        <v>82</v>
      </c>
      <c r="H29" s="5" t="s">
        <v>83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19277.47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1431.55</v>
      </c>
      <c r="G30" s="5" t="s">
        <v>84</v>
      </c>
      <c r="H30" s="5" t="s">
        <v>85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86.19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86</v>
      </c>
      <c r="H31" s="5" t="s">
        <v>87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648.57000000000005</v>
      </c>
      <c r="G32" s="5" t="s">
        <v>88</v>
      </c>
      <c r="H32" s="5" t="s">
        <v>89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11.51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16861.04</v>
      </c>
      <c r="G33" s="5" t="s">
        <v>90</v>
      </c>
      <c r="H33" s="5" t="s">
        <v>91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299.22000000000003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92</v>
      </c>
      <c r="H34" s="5" t="s">
        <v>93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7336.34</v>
      </c>
      <c r="G35" s="5" t="s">
        <v>94</v>
      </c>
      <c r="H35" s="5" t="s">
        <v>95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778.04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40790.99</v>
      </c>
      <c r="G36" s="5" t="s">
        <v>96</v>
      </c>
      <c r="H36" s="5" t="s">
        <v>97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1159.47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98</v>
      </c>
      <c r="H37" s="5" t="s">
        <v>99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100</v>
      </c>
      <c r="H38" s="5" t="s">
        <v>101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102</v>
      </c>
      <c r="H39" s="5" t="s">
        <v>103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24.41448213</v>
      </c>
      <c r="G40" s="5" t="s">
        <v>104</v>
      </c>
      <c r="H40" s="5" t="s">
        <v>105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24.41448213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106</v>
      </c>
      <c r="H41" s="5" t="s">
        <v>107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108</v>
      </c>
      <c r="H42" s="5" t="s">
        <v>109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110</v>
      </c>
      <c r="H43" s="5" t="s">
        <v>111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16821.759999999998</v>
      </c>
      <c r="G44" s="5" t="s">
        <v>112</v>
      </c>
      <c r="H44" s="5" t="s">
        <v>113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298.52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8714.52</v>
      </c>
      <c r="G45" s="5" t="s">
        <v>114</v>
      </c>
      <c r="H45" s="5" t="s">
        <v>115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154.65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194057.78</v>
      </c>
      <c r="G46" s="5" t="s">
        <v>116</v>
      </c>
      <c r="H46" s="5" t="s">
        <v>117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21214.98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254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427665377</v>
      </c>
      <c r="O51" s="4">
        <v>1</v>
      </c>
    </row>
    <row r="52" spans="1:50" x14ac:dyDescent="0.2">
      <c r="A52" s="7">
        <v>1</v>
      </c>
      <c r="B52" s="7" t="s">
        <v>255</v>
      </c>
      <c r="C52" s="7" t="s">
        <v>256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9.84</v>
      </c>
      <c r="L52" s="7">
        <v>7.57</v>
      </c>
      <c r="M52" s="7">
        <v>1</v>
      </c>
      <c r="N52" s="7">
        <v>1</v>
      </c>
      <c r="O52" s="7">
        <v>9.84</v>
      </c>
      <c r="P52" s="7">
        <v>7.57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257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427665378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258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427665379</v>
      </c>
      <c r="O53" s="4">
        <v>2</v>
      </c>
    </row>
    <row r="54" spans="1:50" x14ac:dyDescent="0.2">
      <c r="A54" s="7">
        <v>1</v>
      </c>
      <c r="B54" s="7" t="s">
        <v>255</v>
      </c>
      <c r="C54" s="7" t="s">
        <v>256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139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427684938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427665379</v>
      </c>
      <c r="C1">
        <v>427665501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259</v>
      </c>
      <c r="J1" t="s">
        <v>3</v>
      </c>
      <c r="K1" t="s">
        <v>260</v>
      </c>
      <c r="L1">
        <v>1191</v>
      </c>
      <c r="N1">
        <v>1013</v>
      </c>
      <c r="O1" t="s">
        <v>261</v>
      </c>
      <c r="P1" t="s">
        <v>261</v>
      </c>
      <c r="Q1">
        <v>1</v>
      </c>
      <c r="W1">
        <v>0</v>
      </c>
      <c r="X1">
        <v>476480486</v>
      </c>
      <c r="Y1">
        <f t="shared" ref="Y1:Y32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427665934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1.7343</v>
      </c>
      <c r="CW1">
        <v>0</v>
      </c>
      <c r="CX1">
        <f>ROUND(Y1*Source!I28,9)</f>
        <v>1.7343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 t="shared" ref="DG1:DG11" si="4">ROUND(ROUND(AF1,2)*CX1,2)</f>
        <v>0</v>
      </c>
      <c r="DH1">
        <f t="shared" ref="DH1:DH11" si="5">ROUND(ROUND(AG1,2)*CX1,2)</f>
        <v>0</v>
      </c>
      <c r="DI1">
        <f t="shared" ref="DI1:DI6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427665377</v>
      </c>
      <c r="C2">
        <v>427665501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259</v>
      </c>
      <c r="J2" t="s">
        <v>3</v>
      </c>
      <c r="K2" t="s">
        <v>260</v>
      </c>
      <c r="L2">
        <v>1191</v>
      </c>
      <c r="N2">
        <v>1013</v>
      </c>
      <c r="O2" t="s">
        <v>261</v>
      </c>
      <c r="P2" t="s">
        <v>261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427665934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1.7343</v>
      </c>
      <c r="CW2">
        <v>0</v>
      </c>
      <c r="CX2">
        <f>ROUND(Y2*Source!I29,9)</f>
        <v>1.7343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427665379</v>
      </c>
      <c r="C3">
        <v>427665504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259</v>
      </c>
      <c r="J3" t="s">
        <v>3</v>
      </c>
      <c r="K3" t="s">
        <v>260</v>
      </c>
      <c r="L3">
        <v>1191</v>
      </c>
      <c r="N3">
        <v>1013</v>
      </c>
      <c r="O3" t="s">
        <v>261</v>
      </c>
      <c r="P3" t="s">
        <v>261</v>
      </c>
      <c r="Q3">
        <v>1</v>
      </c>
      <c r="W3">
        <v>0</v>
      </c>
      <c r="X3">
        <v>476480486</v>
      </c>
      <c r="Y3">
        <f t="shared" si="0"/>
        <v>107.04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107.04</v>
      </c>
      <c r="AU3" t="s">
        <v>3</v>
      </c>
      <c r="AV3">
        <v>1</v>
      </c>
      <c r="AW3">
        <v>2</v>
      </c>
      <c r="AX3">
        <v>427665935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0.96335999999999999</v>
      </c>
      <c r="CW3">
        <v>0</v>
      </c>
      <c r="CX3">
        <f>ROUND(Y3*Source!I30,9)</f>
        <v>0.96335999999999999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427665377</v>
      </c>
      <c r="C4">
        <v>427665504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259</v>
      </c>
      <c r="J4" t="s">
        <v>3</v>
      </c>
      <c r="K4" t="s">
        <v>260</v>
      </c>
      <c r="L4">
        <v>1191</v>
      </c>
      <c r="N4">
        <v>1013</v>
      </c>
      <c r="O4" t="s">
        <v>261</v>
      </c>
      <c r="P4" t="s">
        <v>261</v>
      </c>
      <c r="Q4">
        <v>1</v>
      </c>
      <c r="W4">
        <v>0</v>
      </c>
      <c r="X4">
        <v>476480486</v>
      </c>
      <c r="Y4">
        <f t="shared" si="0"/>
        <v>107.04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107.04</v>
      </c>
      <c r="AU4" t="s">
        <v>3</v>
      </c>
      <c r="AV4">
        <v>1</v>
      </c>
      <c r="AW4">
        <v>2</v>
      </c>
      <c r="AX4">
        <v>427665935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0.96335999999999999</v>
      </c>
      <c r="CW4">
        <v>0</v>
      </c>
      <c r="CX4">
        <f>ROUND(Y4*Source!I31,9)</f>
        <v>0.96335999999999999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427665379</v>
      </c>
      <c r="C5">
        <v>427665507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259</v>
      </c>
      <c r="J5" t="s">
        <v>3</v>
      </c>
      <c r="K5" t="s">
        <v>260</v>
      </c>
      <c r="L5">
        <v>1191</v>
      </c>
      <c r="N5">
        <v>1013</v>
      </c>
      <c r="O5" t="s">
        <v>261</v>
      </c>
      <c r="P5" t="s">
        <v>261</v>
      </c>
      <c r="Q5">
        <v>1</v>
      </c>
      <c r="W5">
        <v>0</v>
      </c>
      <c r="X5">
        <v>476480486</v>
      </c>
      <c r="Y5">
        <f t="shared" si="0"/>
        <v>9.27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9.27</v>
      </c>
      <c r="AU5" t="s">
        <v>3</v>
      </c>
      <c r="AV5">
        <v>1</v>
      </c>
      <c r="AW5">
        <v>2</v>
      </c>
      <c r="AX5">
        <v>427665936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2.7810000000000001</v>
      </c>
      <c r="CW5">
        <v>0</v>
      </c>
      <c r="CX5">
        <f>ROUND(Y5*Source!I32,9)</f>
        <v>2.7810000000000001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427665379</v>
      </c>
      <c r="C6">
        <v>427665507</v>
      </c>
      <c r="D6">
        <v>405915920</v>
      </c>
      <c r="E6">
        <v>1</v>
      </c>
      <c r="F6">
        <v>1</v>
      </c>
      <c r="G6">
        <v>1080</v>
      </c>
      <c r="H6">
        <v>2</v>
      </c>
      <c r="I6" t="s">
        <v>262</v>
      </c>
      <c r="J6" t="s">
        <v>263</v>
      </c>
      <c r="K6" t="s">
        <v>264</v>
      </c>
      <c r="L6">
        <v>1368</v>
      </c>
      <c r="N6">
        <v>1011</v>
      </c>
      <c r="O6" t="s">
        <v>265</v>
      </c>
      <c r="P6" t="s">
        <v>265</v>
      </c>
      <c r="Q6">
        <v>1</v>
      </c>
      <c r="W6">
        <v>0</v>
      </c>
      <c r="X6">
        <v>-2065404138</v>
      </c>
      <c r="Y6">
        <f t="shared" si="0"/>
        <v>1.51</v>
      </c>
      <c r="AA6">
        <v>0</v>
      </c>
      <c r="AB6">
        <v>7.59</v>
      </c>
      <c r="AC6">
        <v>0</v>
      </c>
      <c r="AD6">
        <v>0</v>
      </c>
      <c r="AE6">
        <v>0</v>
      </c>
      <c r="AF6">
        <v>7.11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1.51</v>
      </c>
      <c r="AU6" t="s">
        <v>3</v>
      </c>
      <c r="AV6">
        <v>0</v>
      </c>
      <c r="AW6">
        <v>2</v>
      </c>
      <c r="AX6">
        <v>427665937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ROUND(Y6*Source!I32*DO6,9)</f>
        <v>0</v>
      </c>
      <c r="CX6">
        <f>ROUND(Y6*Source!I32,9)</f>
        <v>0.45300000000000001</v>
      </c>
      <c r="CY6">
        <f>AB6</f>
        <v>7.59</v>
      </c>
      <c r="CZ6">
        <f>AF6</f>
        <v>7.11</v>
      </c>
      <c r="DA6">
        <f>AJ6</f>
        <v>1</v>
      </c>
      <c r="DB6">
        <f t="shared" si="1"/>
        <v>10.74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3.22</v>
      </c>
      <c r="DH6">
        <f t="shared" si="5"/>
        <v>0</v>
      </c>
      <c r="DI6">
        <f t="shared" si="6"/>
        <v>0</v>
      </c>
      <c r="DJ6">
        <f>DG6</f>
        <v>3.22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427665379</v>
      </c>
      <c r="C7">
        <v>427665507</v>
      </c>
      <c r="D7">
        <v>405916219</v>
      </c>
      <c r="E7">
        <v>1</v>
      </c>
      <c r="F7">
        <v>1</v>
      </c>
      <c r="G7">
        <v>1080</v>
      </c>
      <c r="H7">
        <v>2</v>
      </c>
      <c r="I7" t="s">
        <v>266</v>
      </c>
      <c r="J7" t="s">
        <v>267</v>
      </c>
      <c r="K7" t="s">
        <v>268</v>
      </c>
      <c r="L7">
        <v>1368</v>
      </c>
      <c r="N7">
        <v>1011</v>
      </c>
      <c r="O7" t="s">
        <v>265</v>
      </c>
      <c r="P7" t="s">
        <v>265</v>
      </c>
      <c r="Q7">
        <v>1</v>
      </c>
      <c r="W7">
        <v>0</v>
      </c>
      <c r="X7">
        <v>-1985943078</v>
      </c>
      <c r="Y7">
        <f t="shared" si="0"/>
        <v>0.17</v>
      </c>
      <c r="AA7">
        <v>0</v>
      </c>
      <c r="AB7">
        <v>88.67</v>
      </c>
      <c r="AC7">
        <v>13.47</v>
      </c>
      <c r="AD7">
        <v>0</v>
      </c>
      <c r="AE7">
        <v>0</v>
      </c>
      <c r="AF7">
        <v>83.1</v>
      </c>
      <c r="AG7">
        <v>12.62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0.17</v>
      </c>
      <c r="AU7" t="s">
        <v>3</v>
      </c>
      <c r="AV7">
        <v>0</v>
      </c>
      <c r="AW7">
        <v>2</v>
      </c>
      <c r="AX7">
        <v>427665938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ROUND(Y7*Source!I32*DO7,9)</f>
        <v>0.64361999999999997</v>
      </c>
      <c r="CX7">
        <f>ROUND(Y7*Source!I32,9)</f>
        <v>5.0999999999999997E-2</v>
      </c>
      <c r="CY7">
        <f>AB7</f>
        <v>88.67</v>
      </c>
      <c r="CZ7">
        <f>AF7</f>
        <v>83.1</v>
      </c>
      <c r="DA7">
        <f>AJ7</f>
        <v>1</v>
      </c>
      <c r="DB7">
        <f t="shared" si="1"/>
        <v>14.13</v>
      </c>
      <c r="DC7">
        <f t="shared" si="2"/>
        <v>2.15</v>
      </c>
      <c r="DD7" t="s">
        <v>3</v>
      </c>
      <c r="DE7" t="s">
        <v>3</v>
      </c>
      <c r="DF7">
        <f t="shared" si="3"/>
        <v>0</v>
      </c>
      <c r="DG7">
        <f t="shared" si="4"/>
        <v>4.24</v>
      </c>
      <c r="DH7">
        <f t="shared" si="5"/>
        <v>0.64</v>
      </c>
      <c r="DI7">
        <f t="shared" si="6"/>
        <v>0</v>
      </c>
      <c r="DJ7">
        <f>DG7</f>
        <v>4.24</v>
      </c>
      <c r="DK7">
        <v>0</v>
      </c>
      <c r="DL7" t="s">
        <v>269</v>
      </c>
      <c r="DM7">
        <v>0</v>
      </c>
      <c r="DN7" t="s">
        <v>261</v>
      </c>
      <c r="DO7">
        <v>12.62</v>
      </c>
    </row>
    <row r="8" spans="1:119" x14ac:dyDescent="0.2">
      <c r="A8">
        <f>ROW(Source!A32)</f>
        <v>32</v>
      </c>
      <c r="B8">
        <v>427665379</v>
      </c>
      <c r="C8">
        <v>427665507</v>
      </c>
      <c r="D8">
        <v>405885132</v>
      </c>
      <c r="E8">
        <v>1</v>
      </c>
      <c r="F8">
        <v>1</v>
      </c>
      <c r="G8">
        <v>1080</v>
      </c>
      <c r="H8">
        <v>3</v>
      </c>
      <c r="I8" t="s">
        <v>37</v>
      </c>
      <c r="J8" t="s">
        <v>40</v>
      </c>
      <c r="K8" t="s">
        <v>38</v>
      </c>
      <c r="L8">
        <v>1348</v>
      </c>
      <c r="N8">
        <v>1009</v>
      </c>
      <c r="O8" t="s">
        <v>39</v>
      </c>
      <c r="P8" t="s">
        <v>39</v>
      </c>
      <c r="Q8">
        <v>1000</v>
      </c>
      <c r="W8">
        <v>0</v>
      </c>
      <c r="X8">
        <v>-313469066</v>
      </c>
      <c r="Y8">
        <f t="shared" si="0"/>
        <v>0.113333</v>
      </c>
      <c r="AA8">
        <v>8507.7900000000009</v>
      </c>
      <c r="AB8">
        <v>0</v>
      </c>
      <c r="AC8">
        <v>0</v>
      </c>
      <c r="AD8">
        <v>0</v>
      </c>
      <c r="AE8">
        <v>7870.3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0.113333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ROUND(Y8*Source!I32,9)</f>
        <v>3.39999E-2</v>
      </c>
      <c r="CY8">
        <f>AA8</f>
        <v>8507.7900000000009</v>
      </c>
      <c r="CZ8">
        <f>AE8</f>
        <v>7870.3</v>
      </c>
      <c r="DA8">
        <f>AI8</f>
        <v>1</v>
      </c>
      <c r="DB8">
        <f t="shared" si="1"/>
        <v>891.96</v>
      </c>
      <c r="DC8">
        <f t="shared" si="2"/>
        <v>0</v>
      </c>
      <c r="DD8" t="s">
        <v>3</v>
      </c>
      <c r="DE8" t="s">
        <v>3</v>
      </c>
      <c r="DF8">
        <f t="shared" si="3"/>
        <v>267.58999999999997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267.58999999999997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427665379</v>
      </c>
      <c r="C9">
        <v>427665507</v>
      </c>
      <c r="D9">
        <v>405885592</v>
      </c>
      <c r="E9">
        <v>1</v>
      </c>
      <c r="F9">
        <v>1</v>
      </c>
      <c r="G9">
        <v>1080</v>
      </c>
      <c r="H9">
        <v>3</v>
      </c>
      <c r="I9" t="s">
        <v>270</v>
      </c>
      <c r="J9" t="s">
        <v>271</v>
      </c>
      <c r="K9" t="s">
        <v>272</v>
      </c>
      <c r="L9">
        <v>1348</v>
      </c>
      <c r="N9">
        <v>1009</v>
      </c>
      <c r="O9" t="s">
        <v>39</v>
      </c>
      <c r="P9" t="s">
        <v>39</v>
      </c>
      <c r="Q9">
        <v>1000</v>
      </c>
      <c r="W9">
        <v>0</v>
      </c>
      <c r="X9">
        <v>-1792704725</v>
      </c>
      <c r="Y9">
        <f t="shared" si="0"/>
        <v>6.4999999999999997E-4</v>
      </c>
      <c r="AA9">
        <v>9286.7199999999993</v>
      </c>
      <c r="AB9">
        <v>0</v>
      </c>
      <c r="AC9">
        <v>0</v>
      </c>
      <c r="AD9">
        <v>0</v>
      </c>
      <c r="AE9">
        <v>8590.86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6.4999999999999997E-4</v>
      </c>
      <c r="AU9" t="s">
        <v>3</v>
      </c>
      <c r="AV9">
        <v>0</v>
      </c>
      <c r="AW9">
        <v>2</v>
      </c>
      <c r="AX9">
        <v>427665940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ROUND(Y9*Source!I32,9)</f>
        <v>1.95E-4</v>
      </c>
      <c r="CY9">
        <f>AA9</f>
        <v>9286.7199999999993</v>
      </c>
      <c r="CZ9">
        <f>AE9</f>
        <v>8590.86</v>
      </c>
      <c r="DA9">
        <f>AI9</f>
        <v>1</v>
      </c>
      <c r="DB9">
        <f t="shared" si="1"/>
        <v>5.58</v>
      </c>
      <c r="DC9">
        <f t="shared" si="2"/>
        <v>0</v>
      </c>
      <c r="DD9" t="s">
        <v>3</v>
      </c>
      <c r="DE9" t="s">
        <v>3</v>
      </c>
      <c r="DF9">
        <f t="shared" si="3"/>
        <v>1.68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1.68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427665379</v>
      </c>
      <c r="C10">
        <v>427665507</v>
      </c>
      <c r="D10">
        <v>405884727</v>
      </c>
      <c r="E10">
        <v>1</v>
      </c>
      <c r="F10">
        <v>1</v>
      </c>
      <c r="G10">
        <v>1080</v>
      </c>
      <c r="H10">
        <v>3</v>
      </c>
      <c r="I10" t="s">
        <v>273</v>
      </c>
      <c r="J10" t="s">
        <v>274</v>
      </c>
      <c r="K10" t="s">
        <v>275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W10">
        <v>0</v>
      </c>
      <c r="X10">
        <v>-301728717</v>
      </c>
      <c r="Y10">
        <f t="shared" si="0"/>
        <v>2E-3</v>
      </c>
      <c r="AA10">
        <v>17490.88</v>
      </c>
      <c r="AB10">
        <v>0</v>
      </c>
      <c r="AC10">
        <v>0</v>
      </c>
      <c r="AD10">
        <v>0</v>
      </c>
      <c r="AE10">
        <v>16180.28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2E-3</v>
      </c>
      <c r="AU10" t="s">
        <v>3</v>
      </c>
      <c r="AV10">
        <v>0</v>
      </c>
      <c r="AW10">
        <v>2</v>
      </c>
      <c r="AX10">
        <v>427665941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ROUND(Y10*Source!I32,9)</f>
        <v>5.9999999999999995E-4</v>
      </c>
      <c r="CY10">
        <f>AA10</f>
        <v>17490.88</v>
      </c>
      <c r="CZ10">
        <f>AE10</f>
        <v>16180.28</v>
      </c>
      <c r="DA10">
        <f>AI10</f>
        <v>1</v>
      </c>
      <c r="DB10">
        <f t="shared" si="1"/>
        <v>32.36</v>
      </c>
      <c r="DC10">
        <f t="shared" si="2"/>
        <v>0</v>
      </c>
      <c r="DD10" t="s">
        <v>3</v>
      </c>
      <c r="DE10" t="s">
        <v>3</v>
      </c>
      <c r="DF10">
        <f t="shared" si="3"/>
        <v>9.7100000000000009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9.7100000000000009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427665377</v>
      </c>
      <c r="C11">
        <v>427665507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259</v>
      </c>
      <c r="J11" t="s">
        <v>3</v>
      </c>
      <c r="K11" t="s">
        <v>260</v>
      </c>
      <c r="L11">
        <v>1191</v>
      </c>
      <c r="N11">
        <v>1013</v>
      </c>
      <c r="O11" t="s">
        <v>261</v>
      </c>
      <c r="P11" t="s">
        <v>261</v>
      </c>
      <c r="Q11">
        <v>1</v>
      </c>
      <c r="W11">
        <v>0</v>
      </c>
      <c r="X11">
        <v>476480486</v>
      </c>
      <c r="Y11">
        <f t="shared" si="0"/>
        <v>9.27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9.27</v>
      </c>
      <c r="AU11" t="s">
        <v>3</v>
      </c>
      <c r="AV11">
        <v>1</v>
      </c>
      <c r="AW11">
        <v>2</v>
      </c>
      <c r="AX11">
        <v>427665936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ROUND(AT11*Source!I33*AH11*AL11,2)</f>
        <v>0</v>
      </c>
      <c r="CV11">
        <f>ROUND(Y11*Source!I33,9)</f>
        <v>2.7810000000000001</v>
      </c>
      <c r="CW11">
        <v>0</v>
      </c>
      <c r="CX11">
        <f>ROUND(Y11*Source!I33,9)</f>
        <v>2.7810000000000001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427665377</v>
      </c>
      <c r="C12">
        <v>427665507</v>
      </c>
      <c r="D12">
        <v>405915920</v>
      </c>
      <c r="E12">
        <v>1</v>
      </c>
      <c r="F12">
        <v>1</v>
      </c>
      <c r="G12">
        <v>1080</v>
      </c>
      <c r="H12">
        <v>2</v>
      </c>
      <c r="I12" t="s">
        <v>262</v>
      </c>
      <c r="J12" t="s">
        <v>263</v>
      </c>
      <c r="K12" t="s">
        <v>264</v>
      </c>
      <c r="L12">
        <v>1368</v>
      </c>
      <c r="N12">
        <v>1011</v>
      </c>
      <c r="O12" t="s">
        <v>265</v>
      </c>
      <c r="P12" t="s">
        <v>265</v>
      </c>
      <c r="Q12">
        <v>1</v>
      </c>
      <c r="W12">
        <v>0</v>
      </c>
      <c r="X12">
        <v>-2065404138</v>
      </c>
      <c r="Y12">
        <f t="shared" si="0"/>
        <v>1.51</v>
      </c>
      <c r="AA12">
        <v>0</v>
      </c>
      <c r="AB12">
        <v>102.11</v>
      </c>
      <c r="AC12">
        <v>0</v>
      </c>
      <c r="AD12">
        <v>0</v>
      </c>
      <c r="AE12">
        <v>0</v>
      </c>
      <c r="AF12">
        <v>7.11</v>
      </c>
      <c r="AG12">
        <v>0</v>
      </c>
      <c r="AH12">
        <v>0</v>
      </c>
      <c r="AI12">
        <v>1</v>
      </c>
      <c r="AJ12">
        <v>13.46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1.51</v>
      </c>
      <c r="AU12" t="s">
        <v>3</v>
      </c>
      <c r="AV12">
        <v>0</v>
      </c>
      <c r="AW12">
        <v>2</v>
      </c>
      <c r="AX12">
        <v>427665937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ROUND(Y12*Source!I33*DO12,9)</f>
        <v>0</v>
      </c>
      <c r="CX12">
        <f>ROUND(Y12*Source!I33,9)</f>
        <v>0.45300000000000001</v>
      </c>
      <c r="CY12">
        <f>AB12</f>
        <v>102.11</v>
      </c>
      <c r="CZ12">
        <f>AF12</f>
        <v>7.11</v>
      </c>
      <c r="DA12">
        <f>AJ12</f>
        <v>13.46</v>
      </c>
      <c r="DB12">
        <f t="shared" si="1"/>
        <v>10.74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43.35</v>
      </c>
      <c r="DH12">
        <f>ROUND(ROUND(AG12*AK12,2)*CX12,2)</f>
        <v>0</v>
      </c>
      <c r="DI12">
        <f t="shared" si="6"/>
        <v>0</v>
      </c>
      <c r="DJ12">
        <f>DG12</f>
        <v>43.35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427665377</v>
      </c>
      <c r="C13">
        <v>427665507</v>
      </c>
      <c r="D13">
        <v>405916219</v>
      </c>
      <c r="E13">
        <v>1</v>
      </c>
      <c r="F13">
        <v>1</v>
      </c>
      <c r="G13">
        <v>1080</v>
      </c>
      <c r="H13">
        <v>2</v>
      </c>
      <c r="I13" t="s">
        <v>266</v>
      </c>
      <c r="J13" t="s">
        <v>267</v>
      </c>
      <c r="K13" t="s">
        <v>268</v>
      </c>
      <c r="L13">
        <v>1368</v>
      </c>
      <c r="N13">
        <v>1011</v>
      </c>
      <c r="O13" t="s">
        <v>265</v>
      </c>
      <c r="P13" t="s">
        <v>265</v>
      </c>
      <c r="Q13">
        <v>1</v>
      </c>
      <c r="W13">
        <v>0</v>
      </c>
      <c r="X13">
        <v>-1985943078</v>
      </c>
      <c r="Y13">
        <f t="shared" si="0"/>
        <v>0.17</v>
      </c>
      <c r="AA13">
        <v>0</v>
      </c>
      <c r="AB13">
        <v>1513.56</v>
      </c>
      <c r="AC13">
        <v>758.78</v>
      </c>
      <c r="AD13">
        <v>0</v>
      </c>
      <c r="AE13">
        <v>0</v>
      </c>
      <c r="AF13">
        <v>83.1</v>
      </c>
      <c r="AG13">
        <v>12.62</v>
      </c>
      <c r="AH13">
        <v>0</v>
      </c>
      <c r="AI13">
        <v>1</v>
      </c>
      <c r="AJ13">
        <v>17.07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0.17</v>
      </c>
      <c r="AU13" t="s">
        <v>3</v>
      </c>
      <c r="AV13">
        <v>0</v>
      </c>
      <c r="AW13">
        <v>2</v>
      </c>
      <c r="AX13">
        <v>427665938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ROUND(Y13*Source!I33*DO13,9)</f>
        <v>0.64361999999999997</v>
      </c>
      <c r="CX13">
        <f>ROUND(Y13*Source!I33,9)</f>
        <v>5.0999999999999997E-2</v>
      </c>
      <c r="CY13">
        <f>AB13</f>
        <v>1513.56</v>
      </c>
      <c r="CZ13">
        <f>AF13</f>
        <v>83.1</v>
      </c>
      <c r="DA13">
        <f>AJ13</f>
        <v>17.07</v>
      </c>
      <c r="DB13">
        <f t="shared" si="1"/>
        <v>14.13</v>
      </c>
      <c r="DC13">
        <f t="shared" si="2"/>
        <v>2.15</v>
      </c>
      <c r="DD13" t="s">
        <v>3</v>
      </c>
      <c r="DE13" t="s">
        <v>3</v>
      </c>
      <c r="DF13">
        <f t="shared" si="3"/>
        <v>0</v>
      </c>
      <c r="DG13">
        <f>ROUND(ROUND(AF13*AJ13,2)*CX13,2)</f>
        <v>72.34</v>
      </c>
      <c r="DH13">
        <f>ROUND(ROUND(AG13*AK13,2)*CX13,2)</f>
        <v>36.270000000000003</v>
      </c>
      <c r="DI13">
        <f t="shared" si="6"/>
        <v>0</v>
      </c>
      <c r="DJ13">
        <f>DG13</f>
        <v>72.34</v>
      </c>
      <c r="DK13">
        <v>0</v>
      </c>
      <c r="DL13" t="s">
        <v>269</v>
      </c>
      <c r="DM13">
        <v>0</v>
      </c>
      <c r="DN13" t="s">
        <v>261</v>
      </c>
      <c r="DO13">
        <v>12.62</v>
      </c>
    </row>
    <row r="14" spans="1:119" x14ac:dyDescent="0.2">
      <c r="A14">
        <f>ROW(Source!A33)</f>
        <v>33</v>
      </c>
      <c r="B14">
        <v>427665377</v>
      </c>
      <c r="C14">
        <v>427665507</v>
      </c>
      <c r="D14">
        <v>405885132</v>
      </c>
      <c r="E14">
        <v>1</v>
      </c>
      <c r="F14">
        <v>1</v>
      </c>
      <c r="G14">
        <v>1080</v>
      </c>
      <c r="H14">
        <v>3</v>
      </c>
      <c r="I14" t="s">
        <v>37</v>
      </c>
      <c r="J14" t="s">
        <v>40</v>
      </c>
      <c r="K14" t="s">
        <v>38</v>
      </c>
      <c r="L14">
        <v>1348</v>
      </c>
      <c r="N14">
        <v>1009</v>
      </c>
      <c r="O14" t="s">
        <v>39</v>
      </c>
      <c r="P14" t="s">
        <v>39</v>
      </c>
      <c r="Q14">
        <v>1000</v>
      </c>
      <c r="W14">
        <v>0</v>
      </c>
      <c r="X14">
        <v>-313469066</v>
      </c>
      <c r="Y14">
        <f t="shared" si="0"/>
        <v>0.113333</v>
      </c>
      <c r="AA14">
        <v>26714.47</v>
      </c>
      <c r="AB14">
        <v>0</v>
      </c>
      <c r="AC14">
        <v>0</v>
      </c>
      <c r="AD14">
        <v>0</v>
      </c>
      <c r="AE14">
        <v>7870.3</v>
      </c>
      <c r="AF14">
        <v>0</v>
      </c>
      <c r="AG14">
        <v>0</v>
      </c>
      <c r="AH14">
        <v>0</v>
      </c>
      <c r="AI14">
        <v>3.14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0.113333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ROUND(Y14*Source!I33,9)</f>
        <v>3.39999E-2</v>
      </c>
      <c r="CY14">
        <f>AA14</f>
        <v>26714.47</v>
      </c>
      <c r="CZ14">
        <f>AE14</f>
        <v>7870.3</v>
      </c>
      <c r="DA14">
        <f>AI14</f>
        <v>3.14</v>
      </c>
      <c r="DB14">
        <f t="shared" si="1"/>
        <v>891.96</v>
      </c>
      <c r="DC14">
        <f t="shared" si="2"/>
        <v>0</v>
      </c>
      <c r="DD14" t="s">
        <v>3</v>
      </c>
      <c r="DE14" t="s">
        <v>3</v>
      </c>
      <c r="DF14">
        <f>ROUND(ROUND(AE14*AI14,2)*CX14,2)</f>
        <v>840.23</v>
      </c>
      <c r="DG14">
        <f t="shared" ref="DG14:DG23" si="7">ROUND(ROUND(AF14,2)*CX14,2)</f>
        <v>0</v>
      </c>
      <c r="DH14">
        <f t="shared" ref="DH14:DH23" si="8">ROUND(ROUND(AG14,2)*CX14,2)</f>
        <v>0</v>
      </c>
      <c r="DI14">
        <f t="shared" si="6"/>
        <v>0</v>
      </c>
      <c r="DJ14">
        <f>DF14</f>
        <v>840.23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427665377</v>
      </c>
      <c r="C15">
        <v>427665507</v>
      </c>
      <c r="D15">
        <v>405885592</v>
      </c>
      <c r="E15">
        <v>1</v>
      </c>
      <c r="F15">
        <v>1</v>
      </c>
      <c r="G15">
        <v>1080</v>
      </c>
      <c r="H15">
        <v>3</v>
      </c>
      <c r="I15" t="s">
        <v>270</v>
      </c>
      <c r="J15" t="s">
        <v>271</v>
      </c>
      <c r="K15" t="s">
        <v>272</v>
      </c>
      <c r="L15">
        <v>1348</v>
      </c>
      <c r="N15">
        <v>1009</v>
      </c>
      <c r="O15" t="s">
        <v>39</v>
      </c>
      <c r="P15" t="s">
        <v>39</v>
      </c>
      <c r="Q15">
        <v>1000</v>
      </c>
      <c r="W15">
        <v>0</v>
      </c>
      <c r="X15">
        <v>-1792704725</v>
      </c>
      <c r="Y15">
        <f t="shared" si="0"/>
        <v>6.4999999999999997E-4</v>
      </c>
      <c r="AA15">
        <v>152673.67000000001</v>
      </c>
      <c r="AB15">
        <v>0</v>
      </c>
      <c r="AC15">
        <v>0</v>
      </c>
      <c r="AD15">
        <v>0</v>
      </c>
      <c r="AE15">
        <v>8590.86</v>
      </c>
      <c r="AF15">
        <v>0</v>
      </c>
      <c r="AG15">
        <v>0</v>
      </c>
      <c r="AH15">
        <v>0</v>
      </c>
      <c r="AI15">
        <v>16.440000000000001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6.4999999999999997E-4</v>
      </c>
      <c r="AU15" t="s">
        <v>3</v>
      </c>
      <c r="AV15">
        <v>0</v>
      </c>
      <c r="AW15">
        <v>2</v>
      </c>
      <c r="AX15">
        <v>427665940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ROUND(Y15*Source!I33,9)</f>
        <v>1.95E-4</v>
      </c>
      <c r="CY15">
        <f>AA15</f>
        <v>152673.67000000001</v>
      </c>
      <c r="CZ15">
        <f>AE15</f>
        <v>8590.86</v>
      </c>
      <c r="DA15">
        <f>AI15</f>
        <v>16.440000000000001</v>
      </c>
      <c r="DB15">
        <f t="shared" si="1"/>
        <v>5.58</v>
      </c>
      <c r="DC15">
        <f t="shared" si="2"/>
        <v>0</v>
      </c>
      <c r="DD15" t="s">
        <v>3</v>
      </c>
      <c r="DE15" t="s">
        <v>3</v>
      </c>
      <c r="DF15">
        <f>ROUND(ROUND(AE15*AI15,2)*CX15,2)</f>
        <v>27.54</v>
      </c>
      <c r="DG15">
        <f t="shared" si="7"/>
        <v>0</v>
      </c>
      <c r="DH15">
        <f t="shared" si="8"/>
        <v>0</v>
      </c>
      <c r="DI15">
        <f t="shared" si="6"/>
        <v>0</v>
      </c>
      <c r="DJ15">
        <f>DF15</f>
        <v>27.54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427665377</v>
      </c>
      <c r="C16">
        <v>427665507</v>
      </c>
      <c r="D16">
        <v>405884727</v>
      </c>
      <c r="E16">
        <v>1</v>
      </c>
      <c r="F16">
        <v>1</v>
      </c>
      <c r="G16">
        <v>1080</v>
      </c>
      <c r="H16">
        <v>3</v>
      </c>
      <c r="I16" t="s">
        <v>273</v>
      </c>
      <c r="J16" t="s">
        <v>274</v>
      </c>
      <c r="K16" t="s">
        <v>275</v>
      </c>
      <c r="L16">
        <v>1348</v>
      </c>
      <c r="N16">
        <v>1009</v>
      </c>
      <c r="O16" t="s">
        <v>39</v>
      </c>
      <c r="P16" t="s">
        <v>39</v>
      </c>
      <c r="Q16">
        <v>1000</v>
      </c>
      <c r="W16">
        <v>0</v>
      </c>
      <c r="X16">
        <v>-301728717</v>
      </c>
      <c r="Y16">
        <f t="shared" si="0"/>
        <v>2E-3</v>
      </c>
      <c r="AA16">
        <v>55271.19</v>
      </c>
      <c r="AB16">
        <v>0</v>
      </c>
      <c r="AC16">
        <v>0</v>
      </c>
      <c r="AD16">
        <v>0</v>
      </c>
      <c r="AE16">
        <v>16180.28</v>
      </c>
      <c r="AF16">
        <v>0</v>
      </c>
      <c r="AG16">
        <v>0</v>
      </c>
      <c r="AH16">
        <v>0</v>
      </c>
      <c r="AI16">
        <v>3.16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2E-3</v>
      </c>
      <c r="AU16" t="s">
        <v>3</v>
      </c>
      <c r="AV16">
        <v>0</v>
      </c>
      <c r="AW16">
        <v>2</v>
      </c>
      <c r="AX16">
        <v>427665941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ROUND(Y16*Source!I33,9)</f>
        <v>5.9999999999999995E-4</v>
      </c>
      <c r="CY16">
        <f>AA16</f>
        <v>55271.19</v>
      </c>
      <c r="CZ16">
        <f>AE16</f>
        <v>16180.28</v>
      </c>
      <c r="DA16">
        <f>AI16</f>
        <v>3.16</v>
      </c>
      <c r="DB16">
        <f t="shared" si="1"/>
        <v>32.36</v>
      </c>
      <c r="DC16">
        <f t="shared" si="2"/>
        <v>0</v>
      </c>
      <c r="DD16" t="s">
        <v>3</v>
      </c>
      <c r="DE16" t="s">
        <v>3</v>
      </c>
      <c r="DF16">
        <f>ROUND(ROUND(AE16*AI16,2)*CX16,2)</f>
        <v>30.68</v>
      </c>
      <c r="DG16">
        <f t="shared" si="7"/>
        <v>0</v>
      </c>
      <c r="DH16">
        <f t="shared" si="8"/>
        <v>0</v>
      </c>
      <c r="DI16">
        <f t="shared" si="6"/>
        <v>0</v>
      </c>
      <c r="DJ16">
        <f>DF16</f>
        <v>30.68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427665379</v>
      </c>
      <c r="C17">
        <v>427665521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259</v>
      </c>
      <c r="J17" t="s">
        <v>3</v>
      </c>
      <c r="K17" t="s">
        <v>260</v>
      </c>
      <c r="L17">
        <v>1191</v>
      </c>
      <c r="N17">
        <v>1013</v>
      </c>
      <c r="O17" t="s">
        <v>261</v>
      </c>
      <c r="P17" t="s">
        <v>261</v>
      </c>
      <c r="Q17">
        <v>1</v>
      </c>
      <c r="W17">
        <v>0</v>
      </c>
      <c r="X17">
        <v>476480486</v>
      </c>
      <c r="Y17">
        <f t="shared" si="0"/>
        <v>14.4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14.4</v>
      </c>
      <c r="AU17" t="s">
        <v>3</v>
      </c>
      <c r="AV17">
        <v>1</v>
      </c>
      <c r="AW17">
        <v>2</v>
      </c>
      <c r="AX17">
        <v>427665942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ROUND(AT17*Source!I36*AH17*AL17,2)</f>
        <v>0</v>
      </c>
      <c r="CV17">
        <f>ROUND(Y17*Source!I36,9)</f>
        <v>0.79200000000000004</v>
      </c>
      <c r="CW17">
        <v>0</v>
      </c>
      <c r="CX17">
        <f>ROUND(Y17*Source!I36,9)</f>
        <v>0.79200000000000004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ref="DF17:DF25" si="9">ROUND(ROUND(AE17,2)*CX17,2)</f>
        <v>0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427665379</v>
      </c>
      <c r="C18">
        <v>427665521</v>
      </c>
      <c r="D18">
        <v>405915920</v>
      </c>
      <c r="E18">
        <v>1</v>
      </c>
      <c r="F18">
        <v>1</v>
      </c>
      <c r="G18">
        <v>1080</v>
      </c>
      <c r="H18">
        <v>2</v>
      </c>
      <c r="I18" t="s">
        <v>262</v>
      </c>
      <c r="J18" t="s">
        <v>263</v>
      </c>
      <c r="K18" t="s">
        <v>264</v>
      </c>
      <c r="L18">
        <v>1368</v>
      </c>
      <c r="N18">
        <v>1011</v>
      </c>
      <c r="O18" t="s">
        <v>265</v>
      </c>
      <c r="P18" t="s">
        <v>265</v>
      </c>
      <c r="Q18">
        <v>1</v>
      </c>
      <c r="W18">
        <v>0</v>
      </c>
      <c r="X18">
        <v>-2065404138</v>
      </c>
      <c r="Y18">
        <f t="shared" si="0"/>
        <v>2.7</v>
      </c>
      <c r="AA18">
        <v>0</v>
      </c>
      <c r="AB18">
        <v>7.59</v>
      </c>
      <c r="AC18">
        <v>0</v>
      </c>
      <c r="AD18">
        <v>0</v>
      </c>
      <c r="AE18">
        <v>0</v>
      </c>
      <c r="AF18">
        <v>7.11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2.7</v>
      </c>
      <c r="AU18" t="s">
        <v>3</v>
      </c>
      <c r="AV18">
        <v>0</v>
      </c>
      <c r="AW18">
        <v>2</v>
      </c>
      <c r="AX18">
        <v>427665943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ROUND(Y18*Source!I36*DO18,9)</f>
        <v>0</v>
      </c>
      <c r="CX18">
        <f>ROUND(Y18*Source!I36,9)</f>
        <v>0.14849999999999999</v>
      </c>
      <c r="CY18">
        <f>AB18</f>
        <v>7.59</v>
      </c>
      <c r="CZ18">
        <f>AF18</f>
        <v>7.11</v>
      </c>
      <c r="DA18">
        <f>AJ18</f>
        <v>1</v>
      </c>
      <c r="DB18">
        <f t="shared" si="1"/>
        <v>19.2</v>
      </c>
      <c r="DC18">
        <f t="shared" si="2"/>
        <v>0</v>
      </c>
      <c r="DD18" t="s">
        <v>3</v>
      </c>
      <c r="DE18" t="s">
        <v>3</v>
      </c>
      <c r="DF18">
        <f t="shared" si="9"/>
        <v>0</v>
      </c>
      <c r="DG18">
        <f t="shared" si="7"/>
        <v>1.06</v>
      </c>
      <c r="DH18">
        <f t="shared" si="8"/>
        <v>0</v>
      </c>
      <c r="DI18">
        <f t="shared" si="6"/>
        <v>0</v>
      </c>
      <c r="DJ18">
        <f>DG18</f>
        <v>1.06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427665379</v>
      </c>
      <c r="C19">
        <v>427665521</v>
      </c>
      <c r="D19">
        <v>405916219</v>
      </c>
      <c r="E19">
        <v>1</v>
      </c>
      <c r="F19">
        <v>1</v>
      </c>
      <c r="G19">
        <v>1080</v>
      </c>
      <c r="H19">
        <v>2</v>
      </c>
      <c r="I19" t="s">
        <v>266</v>
      </c>
      <c r="J19" t="s">
        <v>267</v>
      </c>
      <c r="K19" t="s">
        <v>268</v>
      </c>
      <c r="L19">
        <v>1368</v>
      </c>
      <c r="N19">
        <v>1011</v>
      </c>
      <c r="O19" t="s">
        <v>265</v>
      </c>
      <c r="P19" t="s">
        <v>265</v>
      </c>
      <c r="Q19">
        <v>1</v>
      </c>
      <c r="W19">
        <v>0</v>
      </c>
      <c r="X19">
        <v>-1985943078</v>
      </c>
      <c r="Y19">
        <f t="shared" si="0"/>
        <v>0.2</v>
      </c>
      <c r="AA19">
        <v>0</v>
      </c>
      <c r="AB19">
        <v>88.67</v>
      </c>
      <c r="AC19">
        <v>13.47</v>
      </c>
      <c r="AD19">
        <v>0</v>
      </c>
      <c r="AE19">
        <v>0</v>
      </c>
      <c r="AF19">
        <v>83.1</v>
      </c>
      <c r="AG19">
        <v>12.62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</v>
      </c>
      <c r="AU19" t="s">
        <v>3</v>
      </c>
      <c r="AV19">
        <v>0</v>
      </c>
      <c r="AW19">
        <v>2</v>
      </c>
      <c r="AX19">
        <v>427665944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ROUND(Y19*Source!I36*DO19,9)</f>
        <v>0.13882</v>
      </c>
      <c r="CX19">
        <f>ROUND(Y19*Source!I36,9)</f>
        <v>1.0999999999999999E-2</v>
      </c>
      <c r="CY19">
        <f>AB19</f>
        <v>88.67</v>
      </c>
      <c r="CZ19">
        <f>AF19</f>
        <v>83.1</v>
      </c>
      <c r="DA19">
        <f>AJ19</f>
        <v>1</v>
      </c>
      <c r="DB19">
        <f t="shared" si="1"/>
        <v>16.62</v>
      </c>
      <c r="DC19">
        <f t="shared" si="2"/>
        <v>2.52</v>
      </c>
      <c r="DD19" t="s">
        <v>3</v>
      </c>
      <c r="DE19" t="s">
        <v>3</v>
      </c>
      <c r="DF19">
        <f t="shared" si="9"/>
        <v>0</v>
      </c>
      <c r="DG19">
        <f t="shared" si="7"/>
        <v>0.91</v>
      </c>
      <c r="DH19">
        <f t="shared" si="8"/>
        <v>0.14000000000000001</v>
      </c>
      <c r="DI19">
        <f t="shared" si="6"/>
        <v>0</v>
      </c>
      <c r="DJ19">
        <f>DG19</f>
        <v>0.91</v>
      </c>
      <c r="DK19">
        <v>0</v>
      </c>
      <c r="DL19" t="s">
        <v>269</v>
      </c>
      <c r="DM19">
        <v>0</v>
      </c>
      <c r="DN19" t="s">
        <v>261</v>
      </c>
      <c r="DO19">
        <v>12.62</v>
      </c>
    </row>
    <row r="20" spans="1:119" x14ac:dyDescent="0.2">
      <c r="A20">
        <f>ROW(Source!A36)</f>
        <v>36</v>
      </c>
      <c r="B20">
        <v>427665379</v>
      </c>
      <c r="C20">
        <v>427665521</v>
      </c>
      <c r="D20">
        <v>405885119</v>
      </c>
      <c r="E20">
        <v>1</v>
      </c>
      <c r="F20">
        <v>1</v>
      </c>
      <c r="G20">
        <v>1080</v>
      </c>
      <c r="H20">
        <v>3</v>
      </c>
      <c r="I20" t="s">
        <v>47</v>
      </c>
      <c r="J20" t="s">
        <v>49</v>
      </c>
      <c r="K20" t="s">
        <v>48</v>
      </c>
      <c r="L20">
        <v>1348</v>
      </c>
      <c r="N20">
        <v>1009</v>
      </c>
      <c r="O20" t="s">
        <v>39</v>
      </c>
      <c r="P20" t="s">
        <v>39</v>
      </c>
      <c r="Q20">
        <v>1000</v>
      </c>
      <c r="W20">
        <v>0</v>
      </c>
      <c r="X20">
        <v>1286623552</v>
      </c>
      <c r="Y20">
        <f t="shared" si="0"/>
        <v>0.127273</v>
      </c>
      <c r="AA20">
        <v>7832.98</v>
      </c>
      <c r="AB20">
        <v>0</v>
      </c>
      <c r="AC20">
        <v>0</v>
      </c>
      <c r="AD20">
        <v>0</v>
      </c>
      <c r="AE20">
        <v>7246.05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0.127273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ROUND(Y20*Source!I36,9)</f>
        <v>7.0000150000000001E-3</v>
      </c>
      <c r="CY20">
        <f>AA20</f>
        <v>7832.98</v>
      </c>
      <c r="CZ20">
        <f>AE20</f>
        <v>7246.05</v>
      </c>
      <c r="DA20">
        <f>AI20</f>
        <v>1</v>
      </c>
      <c r="DB20">
        <f t="shared" si="1"/>
        <v>922.23</v>
      </c>
      <c r="DC20">
        <f t="shared" si="2"/>
        <v>0</v>
      </c>
      <c r="DD20" t="s">
        <v>3</v>
      </c>
      <c r="DE20" t="s">
        <v>3</v>
      </c>
      <c r="DF20">
        <f t="shared" si="9"/>
        <v>50.72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50.72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427665379</v>
      </c>
      <c r="C21">
        <v>427665521</v>
      </c>
      <c r="D21">
        <v>405885592</v>
      </c>
      <c r="E21">
        <v>1</v>
      </c>
      <c r="F21">
        <v>1</v>
      </c>
      <c r="G21">
        <v>1080</v>
      </c>
      <c r="H21">
        <v>3</v>
      </c>
      <c r="I21" t="s">
        <v>270</v>
      </c>
      <c r="J21" t="s">
        <v>271</v>
      </c>
      <c r="K21" t="s">
        <v>272</v>
      </c>
      <c r="L21">
        <v>1348</v>
      </c>
      <c r="N21">
        <v>1009</v>
      </c>
      <c r="O21" t="s">
        <v>39</v>
      </c>
      <c r="P21" t="s">
        <v>39</v>
      </c>
      <c r="Q21">
        <v>1000</v>
      </c>
      <c r="W21">
        <v>0</v>
      </c>
      <c r="X21">
        <v>-1792704725</v>
      </c>
      <c r="Y21">
        <f t="shared" si="0"/>
        <v>8.9999999999999998E-4</v>
      </c>
      <c r="AA21">
        <v>9286.7199999999993</v>
      </c>
      <c r="AB21">
        <v>0</v>
      </c>
      <c r="AC21">
        <v>0</v>
      </c>
      <c r="AD21">
        <v>0</v>
      </c>
      <c r="AE21">
        <v>8590.86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8.9999999999999998E-4</v>
      </c>
      <c r="AU21" t="s">
        <v>3</v>
      </c>
      <c r="AV21">
        <v>0</v>
      </c>
      <c r="AW21">
        <v>2</v>
      </c>
      <c r="AX21">
        <v>427665946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ROUND(Y21*Source!I36,9)</f>
        <v>4.9499999999999997E-5</v>
      </c>
      <c r="CY21">
        <f>AA21</f>
        <v>9286.7199999999993</v>
      </c>
      <c r="CZ21">
        <f>AE21</f>
        <v>8590.86</v>
      </c>
      <c r="DA21">
        <f>AI21</f>
        <v>1</v>
      </c>
      <c r="DB21">
        <f t="shared" si="1"/>
        <v>7.73</v>
      </c>
      <c r="DC21">
        <f t="shared" si="2"/>
        <v>0</v>
      </c>
      <c r="DD21" t="s">
        <v>3</v>
      </c>
      <c r="DE21" t="s">
        <v>3</v>
      </c>
      <c r="DF21">
        <f t="shared" si="9"/>
        <v>0.43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DF21</f>
        <v>0.43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427665379</v>
      </c>
      <c r="C22">
        <v>427665521</v>
      </c>
      <c r="D22">
        <v>405884727</v>
      </c>
      <c r="E22">
        <v>1</v>
      </c>
      <c r="F22">
        <v>1</v>
      </c>
      <c r="G22">
        <v>1080</v>
      </c>
      <c r="H22">
        <v>3</v>
      </c>
      <c r="I22" t="s">
        <v>273</v>
      </c>
      <c r="J22" t="s">
        <v>274</v>
      </c>
      <c r="K22" t="s">
        <v>275</v>
      </c>
      <c r="L22">
        <v>1348</v>
      </c>
      <c r="N22">
        <v>1009</v>
      </c>
      <c r="O22" t="s">
        <v>39</v>
      </c>
      <c r="P22" t="s">
        <v>39</v>
      </c>
      <c r="Q22">
        <v>1000</v>
      </c>
      <c r="W22">
        <v>0</v>
      </c>
      <c r="X22">
        <v>-301728717</v>
      </c>
      <c r="Y22">
        <f t="shared" si="0"/>
        <v>3.7000000000000002E-3</v>
      </c>
      <c r="AA22">
        <v>17490.88</v>
      </c>
      <c r="AB22">
        <v>0</v>
      </c>
      <c r="AC22">
        <v>0</v>
      </c>
      <c r="AD22">
        <v>0</v>
      </c>
      <c r="AE22">
        <v>16180.28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3.7000000000000002E-3</v>
      </c>
      <c r="AU22" t="s">
        <v>3</v>
      </c>
      <c r="AV22">
        <v>0</v>
      </c>
      <c r="AW22">
        <v>2</v>
      </c>
      <c r="AX22">
        <v>427665947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ROUND(Y22*Source!I36,9)</f>
        <v>2.0350000000000001E-4</v>
      </c>
      <c r="CY22">
        <f>AA22</f>
        <v>17490.88</v>
      </c>
      <c r="CZ22">
        <f>AE22</f>
        <v>16180.28</v>
      </c>
      <c r="DA22">
        <f>AI22</f>
        <v>1</v>
      </c>
      <c r="DB22">
        <f t="shared" si="1"/>
        <v>59.87</v>
      </c>
      <c r="DC22">
        <f t="shared" si="2"/>
        <v>0</v>
      </c>
      <c r="DD22" t="s">
        <v>3</v>
      </c>
      <c r="DE22" t="s">
        <v>3</v>
      </c>
      <c r="DF22">
        <f t="shared" si="9"/>
        <v>3.29</v>
      </c>
      <c r="DG22">
        <f t="shared" si="7"/>
        <v>0</v>
      </c>
      <c r="DH22">
        <f t="shared" si="8"/>
        <v>0</v>
      </c>
      <c r="DI22">
        <f t="shared" si="6"/>
        <v>0</v>
      </c>
      <c r="DJ22">
        <f>DF22</f>
        <v>3.29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427665377</v>
      </c>
      <c r="C23">
        <v>427665521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259</v>
      </c>
      <c r="J23" t="s">
        <v>3</v>
      </c>
      <c r="K23" t="s">
        <v>260</v>
      </c>
      <c r="L23">
        <v>1191</v>
      </c>
      <c r="N23">
        <v>1013</v>
      </c>
      <c r="O23" t="s">
        <v>261</v>
      </c>
      <c r="P23" t="s">
        <v>261</v>
      </c>
      <c r="Q23">
        <v>1</v>
      </c>
      <c r="W23">
        <v>0</v>
      </c>
      <c r="X23">
        <v>476480486</v>
      </c>
      <c r="Y23">
        <f t="shared" si="0"/>
        <v>14.4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14.4</v>
      </c>
      <c r="AU23" t="s">
        <v>3</v>
      </c>
      <c r="AV23">
        <v>1</v>
      </c>
      <c r="AW23">
        <v>2</v>
      </c>
      <c r="AX23">
        <v>427665942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ROUND(AT23*Source!I37*AH23*AL23,2)</f>
        <v>0</v>
      </c>
      <c r="CV23">
        <f>ROUND(Y23*Source!I37,9)</f>
        <v>0.79200000000000004</v>
      </c>
      <c r="CW23">
        <v>0</v>
      </c>
      <c r="CX23">
        <f>ROUND(Y23*Source!I37,9)</f>
        <v>0.79200000000000004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9"/>
        <v>0</v>
      </c>
      <c r="DG23">
        <f t="shared" si="7"/>
        <v>0</v>
      </c>
      <c r="DH23">
        <f t="shared" si="8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427665377</v>
      </c>
      <c r="C24">
        <v>427665521</v>
      </c>
      <c r="D24">
        <v>405915920</v>
      </c>
      <c r="E24">
        <v>1</v>
      </c>
      <c r="F24">
        <v>1</v>
      </c>
      <c r="G24">
        <v>1080</v>
      </c>
      <c r="H24">
        <v>2</v>
      </c>
      <c r="I24" t="s">
        <v>262</v>
      </c>
      <c r="J24" t="s">
        <v>263</v>
      </c>
      <c r="K24" t="s">
        <v>264</v>
      </c>
      <c r="L24">
        <v>1368</v>
      </c>
      <c r="N24">
        <v>1011</v>
      </c>
      <c r="O24" t="s">
        <v>265</v>
      </c>
      <c r="P24" t="s">
        <v>265</v>
      </c>
      <c r="Q24">
        <v>1</v>
      </c>
      <c r="W24">
        <v>0</v>
      </c>
      <c r="X24">
        <v>-2065404138</v>
      </c>
      <c r="Y24">
        <f t="shared" si="0"/>
        <v>2.7</v>
      </c>
      <c r="AA24">
        <v>0</v>
      </c>
      <c r="AB24">
        <v>102.11</v>
      </c>
      <c r="AC24">
        <v>0</v>
      </c>
      <c r="AD24">
        <v>0</v>
      </c>
      <c r="AE24">
        <v>0</v>
      </c>
      <c r="AF24">
        <v>7.11</v>
      </c>
      <c r="AG24">
        <v>0</v>
      </c>
      <c r="AH24">
        <v>0</v>
      </c>
      <c r="AI24">
        <v>1</v>
      </c>
      <c r="AJ24">
        <v>13.46</v>
      </c>
      <c r="AK24">
        <v>56.35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2.7</v>
      </c>
      <c r="AU24" t="s">
        <v>3</v>
      </c>
      <c r="AV24">
        <v>0</v>
      </c>
      <c r="AW24">
        <v>2</v>
      </c>
      <c r="AX24">
        <v>427665943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ROUND(Y24*Source!I37*DO24,9)</f>
        <v>0</v>
      </c>
      <c r="CX24">
        <f>ROUND(Y24*Source!I37,9)</f>
        <v>0.14849999999999999</v>
      </c>
      <c r="CY24">
        <f>AB24</f>
        <v>102.11</v>
      </c>
      <c r="CZ24">
        <f>AF24</f>
        <v>7.11</v>
      </c>
      <c r="DA24">
        <f>AJ24</f>
        <v>13.46</v>
      </c>
      <c r="DB24">
        <f t="shared" si="1"/>
        <v>19.2</v>
      </c>
      <c r="DC24">
        <f t="shared" si="2"/>
        <v>0</v>
      </c>
      <c r="DD24" t="s">
        <v>3</v>
      </c>
      <c r="DE24" t="s">
        <v>3</v>
      </c>
      <c r="DF24">
        <f t="shared" si="9"/>
        <v>0</v>
      </c>
      <c r="DG24">
        <f>ROUND(ROUND(AF24*AJ24,2)*CX24,2)</f>
        <v>14.21</v>
      </c>
      <c r="DH24">
        <f>ROUND(ROUND(AG24*AK24,2)*CX24,2)</f>
        <v>0</v>
      </c>
      <c r="DI24">
        <f t="shared" si="6"/>
        <v>0</v>
      </c>
      <c r="DJ24">
        <f>DG24</f>
        <v>14.21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427665377</v>
      </c>
      <c r="C25">
        <v>427665521</v>
      </c>
      <c r="D25">
        <v>405916219</v>
      </c>
      <c r="E25">
        <v>1</v>
      </c>
      <c r="F25">
        <v>1</v>
      </c>
      <c r="G25">
        <v>1080</v>
      </c>
      <c r="H25">
        <v>2</v>
      </c>
      <c r="I25" t="s">
        <v>266</v>
      </c>
      <c r="J25" t="s">
        <v>267</v>
      </c>
      <c r="K25" t="s">
        <v>268</v>
      </c>
      <c r="L25">
        <v>1368</v>
      </c>
      <c r="N25">
        <v>1011</v>
      </c>
      <c r="O25" t="s">
        <v>265</v>
      </c>
      <c r="P25" t="s">
        <v>265</v>
      </c>
      <c r="Q25">
        <v>1</v>
      </c>
      <c r="W25">
        <v>0</v>
      </c>
      <c r="X25">
        <v>-1985943078</v>
      </c>
      <c r="Y25">
        <f t="shared" si="0"/>
        <v>0.2</v>
      </c>
      <c r="AA25">
        <v>0</v>
      </c>
      <c r="AB25">
        <v>1513.56</v>
      </c>
      <c r="AC25">
        <v>758.78</v>
      </c>
      <c r="AD25">
        <v>0</v>
      </c>
      <c r="AE25">
        <v>0</v>
      </c>
      <c r="AF25">
        <v>83.1</v>
      </c>
      <c r="AG25">
        <v>12.62</v>
      </c>
      <c r="AH25">
        <v>0</v>
      </c>
      <c r="AI25">
        <v>1</v>
      </c>
      <c r="AJ25">
        <v>17.07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</v>
      </c>
      <c r="AU25" t="s">
        <v>3</v>
      </c>
      <c r="AV25">
        <v>0</v>
      </c>
      <c r="AW25">
        <v>2</v>
      </c>
      <c r="AX25">
        <v>427665944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ROUND(Y25*Source!I37*DO25,9)</f>
        <v>0.13882</v>
      </c>
      <c r="CX25">
        <f>ROUND(Y25*Source!I37,9)</f>
        <v>1.0999999999999999E-2</v>
      </c>
      <c r="CY25">
        <f>AB25</f>
        <v>1513.56</v>
      </c>
      <c r="CZ25">
        <f>AF25</f>
        <v>83.1</v>
      </c>
      <c r="DA25">
        <f>AJ25</f>
        <v>17.07</v>
      </c>
      <c r="DB25">
        <f t="shared" si="1"/>
        <v>16.62</v>
      </c>
      <c r="DC25">
        <f t="shared" si="2"/>
        <v>2.52</v>
      </c>
      <c r="DD25" t="s">
        <v>3</v>
      </c>
      <c r="DE25" t="s">
        <v>3</v>
      </c>
      <c r="DF25">
        <f t="shared" si="9"/>
        <v>0</v>
      </c>
      <c r="DG25">
        <f>ROUND(ROUND(AF25*AJ25,2)*CX25,2)</f>
        <v>15.6</v>
      </c>
      <c r="DH25">
        <f>ROUND(ROUND(AG25*AK25,2)*CX25,2)</f>
        <v>7.82</v>
      </c>
      <c r="DI25">
        <f t="shared" si="6"/>
        <v>0</v>
      </c>
      <c r="DJ25">
        <f>DG25</f>
        <v>15.6</v>
      </c>
      <c r="DK25">
        <v>0</v>
      </c>
      <c r="DL25" t="s">
        <v>269</v>
      </c>
      <c r="DM25">
        <v>0</v>
      </c>
      <c r="DN25" t="s">
        <v>261</v>
      </c>
      <c r="DO25">
        <v>12.62</v>
      </c>
    </row>
    <row r="26" spans="1:119" x14ac:dyDescent="0.2">
      <c r="A26">
        <f>ROW(Source!A37)</f>
        <v>37</v>
      </c>
      <c r="B26">
        <v>427665377</v>
      </c>
      <c r="C26">
        <v>427665521</v>
      </c>
      <c r="D26">
        <v>405885119</v>
      </c>
      <c r="E26">
        <v>1</v>
      </c>
      <c r="F26">
        <v>1</v>
      </c>
      <c r="G26">
        <v>1080</v>
      </c>
      <c r="H26">
        <v>3</v>
      </c>
      <c r="I26" t="s">
        <v>47</v>
      </c>
      <c r="J26" t="s">
        <v>49</v>
      </c>
      <c r="K26" t="s">
        <v>48</v>
      </c>
      <c r="L26">
        <v>1348</v>
      </c>
      <c r="N26">
        <v>1009</v>
      </c>
      <c r="O26" t="s">
        <v>39</v>
      </c>
      <c r="P26" t="s">
        <v>39</v>
      </c>
      <c r="Q26">
        <v>1000</v>
      </c>
      <c r="W26">
        <v>0</v>
      </c>
      <c r="X26">
        <v>1286623552</v>
      </c>
      <c r="Y26">
        <f t="shared" si="0"/>
        <v>0.127273</v>
      </c>
      <c r="AA26">
        <v>65562.039999999994</v>
      </c>
      <c r="AB26">
        <v>0</v>
      </c>
      <c r="AC26">
        <v>0</v>
      </c>
      <c r="AD26">
        <v>0</v>
      </c>
      <c r="AE26">
        <v>7246.05</v>
      </c>
      <c r="AF26">
        <v>0</v>
      </c>
      <c r="AG26">
        <v>0</v>
      </c>
      <c r="AH26">
        <v>0</v>
      </c>
      <c r="AI26">
        <v>8.3699999999999992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0.127273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ROUND(Y26*Source!I37,9)</f>
        <v>7.0000150000000001E-3</v>
      </c>
      <c r="CY26">
        <f>AA26</f>
        <v>65562.039999999994</v>
      </c>
      <c r="CZ26">
        <f>AE26</f>
        <v>7246.05</v>
      </c>
      <c r="DA26">
        <f>AI26</f>
        <v>8.3699999999999992</v>
      </c>
      <c r="DB26">
        <f t="shared" si="1"/>
        <v>922.23</v>
      </c>
      <c r="DC26">
        <f t="shared" si="2"/>
        <v>0</v>
      </c>
      <c r="DD26" t="s">
        <v>3</v>
      </c>
      <c r="DE26" t="s">
        <v>3</v>
      </c>
      <c r="DF26">
        <f>ROUND(ROUND(AE26*AI26,2)*CX26,2)</f>
        <v>424.55</v>
      </c>
      <c r="DG26">
        <f t="shared" ref="DG26:DG39" si="10">ROUND(ROUND(AF26,2)*CX26,2)</f>
        <v>0</v>
      </c>
      <c r="DH26">
        <f t="shared" ref="DH26:DH39" si="11">ROUND(ROUND(AG26,2)*CX26,2)</f>
        <v>0</v>
      </c>
      <c r="DI26">
        <f t="shared" si="6"/>
        <v>0</v>
      </c>
      <c r="DJ26">
        <f>DF26</f>
        <v>424.55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ROW(Source!A37)</f>
        <v>37</v>
      </c>
      <c r="B27">
        <v>427665377</v>
      </c>
      <c r="C27">
        <v>427665521</v>
      </c>
      <c r="D27">
        <v>405885592</v>
      </c>
      <c r="E27">
        <v>1</v>
      </c>
      <c r="F27">
        <v>1</v>
      </c>
      <c r="G27">
        <v>1080</v>
      </c>
      <c r="H27">
        <v>3</v>
      </c>
      <c r="I27" t="s">
        <v>270</v>
      </c>
      <c r="J27" t="s">
        <v>271</v>
      </c>
      <c r="K27" t="s">
        <v>272</v>
      </c>
      <c r="L27">
        <v>1348</v>
      </c>
      <c r="N27">
        <v>1009</v>
      </c>
      <c r="O27" t="s">
        <v>39</v>
      </c>
      <c r="P27" t="s">
        <v>39</v>
      </c>
      <c r="Q27">
        <v>1000</v>
      </c>
      <c r="W27">
        <v>0</v>
      </c>
      <c r="X27">
        <v>-1792704725</v>
      </c>
      <c r="Y27">
        <f t="shared" si="0"/>
        <v>8.9999999999999998E-4</v>
      </c>
      <c r="AA27">
        <v>152673.67000000001</v>
      </c>
      <c r="AB27">
        <v>0</v>
      </c>
      <c r="AC27">
        <v>0</v>
      </c>
      <c r="AD27">
        <v>0</v>
      </c>
      <c r="AE27">
        <v>8590.86</v>
      </c>
      <c r="AF27">
        <v>0</v>
      </c>
      <c r="AG27">
        <v>0</v>
      </c>
      <c r="AH27">
        <v>0</v>
      </c>
      <c r="AI27">
        <v>16.440000000000001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8.9999999999999998E-4</v>
      </c>
      <c r="AU27" t="s">
        <v>3</v>
      </c>
      <c r="AV27">
        <v>0</v>
      </c>
      <c r="AW27">
        <v>2</v>
      </c>
      <c r="AX27">
        <v>427665946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ROUND(Y27*Source!I37,9)</f>
        <v>4.9499999999999997E-5</v>
      </c>
      <c r="CY27">
        <f>AA27</f>
        <v>152673.67000000001</v>
      </c>
      <c r="CZ27">
        <f>AE27</f>
        <v>8590.86</v>
      </c>
      <c r="DA27">
        <f>AI27</f>
        <v>16.440000000000001</v>
      </c>
      <c r="DB27">
        <f t="shared" si="1"/>
        <v>7.73</v>
      </c>
      <c r="DC27">
        <f t="shared" si="2"/>
        <v>0</v>
      </c>
      <c r="DD27" t="s">
        <v>3</v>
      </c>
      <c r="DE27" t="s">
        <v>3</v>
      </c>
      <c r="DF27">
        <f>ROUND(ROUND(AE27*AI27,2)*CX27,2)</f>
        <v>6.99</v>
      </c>
      <c r="DG27">
        <f t="shared" si="10"/>
        <v>0</v>
      </c>
      <c r="DH27">
        <f t="shared" si="11"/>
        <v>0</v>
      </c>
      <c r="DI27">
        <f t="shared" si="6"/>
        <v>0</v>
      </c>
      <c r="DJ27">
        <f>DF27</f>
        <v>6.99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427665377</v>
      </c>
      <c r="C28">
        <v>427665521</v>
      </c>
      <c r="D28">
        <v>405884727</v>
      </c>
      <c r="E28">
        <v>1</v>
      </c>
      <c r="F28">
        <v>1</v>
      </c>
      <c r="G28">
        <v>1080</v>
      </c>
      <c r="H28">
        <v>3</v>
      </c>
      <c r="I28" t="s">
        <v>273</v>
      </c>
      <c r="J28" t="s">
        <v>274</v>
      </c>
      <c r="K28" t="s">
        <v>275</v>
      </c>
      <c r="L28">
        <v>1348</v>
      </c>
      <c r="N28">
        <v>1009</v>
      </c>
      <c r="O28" t="s">
        <v>39</v>
      </c>
      <c r="P28" t="s">
        <v>39</v>
      </c>
      <c r="Q28">
        <v>1000</v>
      </c>
      <c r="W28">
        <v>0</v>
      </c>
      <c r="X28">
        <v>-301728717</v>
      </c>
      <c r="Y28">
        <f t="shared" si="0"/>
        <v>3.7000000000000002E-3</v>
      </c>
      <c r="AA28">
        <v>55271.19</v>
      </c>
      <c r="AB28">
        <v>0</v>
      </c>
      <c r="AC28">
        <v>0</v>
      </c>
      <c r="AD28">
        <v>0</v>
      </c>
      <c r="AE28">
        <v>16180.28</v>
      </c>
      <c r="AF28">
        <v>0</v>
      </c>
      <c r="AG28">
        <v>0</v>
      </c>
      <c r="AH28">
        <v>0</v>
      </c>
      <c r="AI28">
        <v>3.16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3.7000000000000002E-3</v>
      </c>
      <c r="AU28" t="s">
        <v>3</v>
      </c>
      <c r="AV28">
        <v>0</v>
      </c>
      <c r="AW28">
        <v>2</v>
      </c>
      <c r="AX28">
        <v>427665947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ROUND(Y28*Source!I37,9)</f>
        <v>2.0350000000000001E-4</v>
      </c>
      <c r="CY28">
        <f>AA28</f>
        <v>55271.19</v>
      </c>
      <c r="CZ28">
        <f>AE28</f>
        <v>16180.28</v>
      </c>
      <c r="DA28">
        <f>AI28</f>
        <v>3.16</v>
      </c>
      <c r="DB28">
        <f t="shared" si="1"/>
        <v>59.87</v>
      </c>
      <c r="DC28">
        <f t="shared" si="2"/>
        <v>0</v>
      </c>
      <c r="DD28" t="s">
        <v>3</v>
      </c>
      <c r="DE28" t="s">
        <v>3</v>
      </c>
      <c r="DF28">
        <f>ROUND(ROUND(AE28*AI28,2)*CX28,2)</f>
        <v>10.4</v>
      </c>
      <c r="DG28">
        <f t="shared" si="10"/>
        <v>0</v>
      </c>
      <c r="DH28">
        <f t="shared" si="11"/>
        <v>0</v>
      </c>
      <c r="DI28">
        <f t="shared" si="6"/>
        <v>0</v>
      </c>
      <c r="DJ28">
        <f>DF28</f>
        <v>10.4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427665379</v>
      </c>
      <c r="C29">
        <v>427665535</v>
      </c>
      <c r="D29">
        <v>405844724</v>
      </c>
      <c r="E29">
        <v>1080</v>
      </c>
      <c r="F29">
        <v>1</v>
      </c>
      <c r="G29">
        <v>1080</v>
      </c>
      <c r="H29">
        <v>1</v>
      </c>
      <c r="I29" t="s">
        <v>259</v>
      </c>
      <c r="J29" t="s">
        <v>3</v>
      </c>
      <c r="K29" t="s">
        <v>260</v>
      </c>
      <c r="L29">
        <v>1191</v>
      </c>
      <c r="N29">
        <v>1013</v>
      </c>
      <c r="O29" t="s">
        <v>261</v>
      </c>
      <c r="P29" t="s">
        <v>261</v>
      </c>
      <c r="Q29">
        <v>1</v>
      </c>
      <c r="W29">
        <v>0</v>
      </c>
      <c r="X29">
        <v>476480486</v>
      </c>
      <c r="Y29">
        <f t="shared" si="0"/>
        <v>18.5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18.5</v>
      </c>
      <c r="AU29" t="s">
        <v>3</v>
      </c>
      <c r="AV29">
        <v>1</v>
      </c>
      <c r="AW29">
        <v>2</v>
      </c>
      <c r="AX29">
        <v>427665948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ROUND(AT29*Source!I40*AH29*AL29,2)</f>
        <v>0</v>
      </c>
      <c r="CV29">
        <f>ROUND(Y29*Source!I40,9)</f>
        <v>0.33300000000000002</v>
      </c>
      <c r="CW29">
        <v>0</v>
      </c>
      <c r="CX29">
        <f>ROUND(Y29*Source!I40,9)</f>
        <v>0.33300000000000002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ref="DF29:DF41" si="12">ROUND(ROUND(AE29,2)*CX29,2)</f>
        <v>0</v>
      </c>
      <c r="DG29">
        <f t="shared" si="10"/>
        <v>0</v>
      </c>
      <c r="DH29">
        <f t="shared" si="11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427665379</v>
      </c>
      <c r="C30">
        <v>427665535</v>
      </c>
      <c r="D30">
        <v>405915920</v>
      </c>
      <c r="E30">
        <v>1</v>
      </c>
      <c r="F30">
        <v>1</v>
      </c>
      <c r="G30">
        <v>1080</v>
      </c>
      <c r="H30">
        <v>2</v>
      </c>
      <c r="I30" t="s">
        <v>262</v>
      </c>
      <c r="J30" t="s">
        <v>263</v>
      </c>
      <c r="K30" t="s">
        <v>264</v>
      </c>
      <c r="L30">
        <v>1368</v>
      </c>
      <c r="N30">
        <v>1011</v>
      </c>
      <c r="O30" t="s">
        <v>265</v>
      </c>
      <c r="P30" t="s">
        <v>265</v>
      </c>
      <c r="Q30">
        <v>1</v>
      </c>
      <c r="W30">
        <v>0</v>
      </c>
      <c r="X30">
        <v>-2065404138</v>
      </c>
      <c r="Y30">
        <f t="shared" si="0"/>
        <v>2.9</v>
      </c>
      <c r="AA30">
        <v>0</v>
      </c>
      <c r="AB30">
        <v>7.59</v>
      </c>
      <c r="AC30">
        <v>0</v>
      </c>
      <c r="AD30">
        <v>0</v>
      </c>
      <c r="AE30">
        <v>0</v>
      </c>
      <c r="AF30">
        <v>7.11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2.9</v>
      </c>
      <c r="AU30" t="s">
        <v>3</v>
      </c>
      <c r="AV30">
        <v>0</v>
      </c>
      <c r="AW30">
        <v>2</v>
      </c>
      <c r="AX30">
        <v>427665949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ROUND(Y30*Source!I40*DO30,9)</f>
        <v>0</v>
      </c>
      <c r="CX30">
        <f>ROUND(Y30*Source!I40,9)</f>
        <v>5.2200000000000003E-2</v>
      </c>
      <c r="CY30">
        <f>AB30</f>
        <v>7.59</v>
      </c>
      <c r="CZ30">
        <f>AF30</f>
        <v>7.11</v>
      </c>
      <c r="DA30">
        <f>AJ30</f>
        <v>1</v>
      </c>
      <c r="DB30">
        <f t="shared" si="1"/>
        <v>20.62</v>
      </c>
      <c r="DC30">
        <f t="shared" si="2"/>
        <v>0</v>
      </c>
      <c r="DD30" t="s">
        <v>3</v>
      </c>
      <c r="DE30" t="s">
        <v>3</v>
      </c>
      <c r="DF30">
        <f t="shared" si="12"/>
        <v>0</v>
      </c>
      <c r="DG30">
        <f t="shared" si="10"/>
        <v>0.37</v>
      </c>
      <c r="DH30">
        <f t="shared" si="11"/>
        <v>0</v>
      </c>
      <c r="DI30">
        <f t="shared" si="6"/>
        <v>0</v>
      </c>
      <c r="DJ30">
        <f>DG30</f>
        <v>0.37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427665379</v>
      </c>
      <c r="C31">
        <v>427665535</v>
      </c>
      <c r="D31">
        <v>405916219</v>
      </c>
      <c r="E31">
        <v>1</v>
      </c>
      <c r="F31">
        <v>1</v>
      </c>
      <c r="G31">
        <v>1080</v>
      </c>
      <c r="H31">
        <v>2</v>
      </c>
      <c r="I31" t="s">
        <v>266</v>
      </c>
      <c r="J31" t="s">
        <v>267</v>
      </c>
      <c r="K31" t="s">
        <v>268</v>
      </c>
      <c r="L31">
        <v>1368</v>
      </c>
      <c r="N31">
        <v>1011</v>
      </c>
      <c r="O31" t="s">
        <v>265</v>
      </c>
      <c r="P31" t="s">
        <v>265</v>
      </c>
      <c r="Q31">
        <v>1</v>
      </c>
      <c r="W31">
        <v>0</v>
      </c>
      <c r="X31">
        <v>-1985943078</v>
      </c>
      <c r="Y31">
        <f t="shared" si="0"/>
        <v>0.17</v>
      </c>
      <c r="AA31">
        <v>0</v>
      </c>
      <c r="AB31">
        <v>88.67</v>
      </c>
      <c r="AC31">
        <v>13.47</v>
      </c>
      <c r="AD31">
        <v>0</v>
      </c>
      <c r="AE31">
        <v>0</v>
      </c>
      <c r="AF31">
        <v>83.1</v>
      </c>
      <c r="AG31">
        <v>12.62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0.17</v>
      </c>
      <c r="AU31" t="s">
        <v>3</v>
      </c>
      <c r="AV31">
        <v>0</v>
      </c>
      <c r="AW31">
        <v>2</v>
      </c>
      <c r="AX31">
        <v>427665950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ROUND(Y31*Source!I40*DO31,9)</f>
        <v>3.8617199999999997E-2</v>
      </c>
      <c r="CX31">
        <f>ROUND(Y31*Source!I40,9)</f>
        <v>3.0599999999999998E-3</v>
      </c>
      <c r="CY31">
        <f>AB31</f>
        <v>88.67</v>
      </c>
      <c r="CZ31">
        <f>AF31</f>
        <v>83.1</v>
      </c>
      <c r="DA31">
        <f>AJ31</f>
        <v>1</v>
      </c>
      <c r="DB31">
        <f t="shared" si="1"/>
        <v>14.13</v>
      </c>
      <c r="DC31">
        <f t="shared" si="2"/>
        <v>2.15</v>
      </c>
      <c r="DD31" t="s">
        <v>3</v>
      </c>
      <c r="DE31" t="s">
        <v>3</v>
      </c>
      <c r="DF31">
        <f t="shared" si="12"/>
        <v>0</v>
      </c>
      <c r="DG31">
        <f t="shared" si="10"/>
        <v>0.25</v>
      </c>
      <c r="DH31">
        <f t="shared" si="11"/>
        <v>0.04</v>
      </c>
      <c r="DI31">
        <f t="shared" si="6"/>
        <v>0</v>
      </c>
      <c r="DJ31">
        <f>DG31</f>
        <v>0.25</v>
      </c>
      <c r="DK31">
        <v>0</v>
      </c>
      <c r="DL31" t="s">
        <v>269</v>
      </c>
      <c r="DM31">
        <v>0</v>
      </c>
      <c r="DN31" t="s">
        <v>261</v>
      </c>
      <c r="DO31">
        <v>12.62</v>
      </c>
    </row>
    <row r="32" spans="1:119" x14ac:dyDescent="0.2">
      <c r="A32">
        <f>ROW(Source!A40)</f>
        <v>40</v>
      </c>
      <c r="B32">
        <v>427665379</v>
      </c>
      <c r="C32">
        <v>427665535</v>
      </c>
      <c r="D32">
        <v>405885109</v>
      </c>
      <c r="E32">
        <v>1</v>
      </c>
      <c r="F32">
        <v>1</v>
      </c>
      <c r="G32">
        <v>1080</v>
      </c>
      <c r="H32">
        <v>3</v>
      </c>
      <c r="I32" t="s">
        <v>55</v>
      </c>
      <c r="J32" t="s">
        <v>57</v>
      </c>
      <c r="K32" t="s">
        <v>56</v>
      </c>
      <c r="L32">
        <v>1348</v>
      </c>
      <c r="N32">
        <v>1009</v>
      </c>
      <c r="O32" t="s">
        <v>39</v>
      </c>
      <c r="P32" t="s">
        <v>39</v>
      </c>
      <c r="Q32">
        <v>1000</v>
      </c>
      <c r="W32">
        <v>0</v>
      </c>
      <c r="X32">
        <v>870122718</v>
      </c>
      <c r="Y32">
        <f t="shared" si="0"/>
        <v>9.1999999999999998E-2</v>
      </c>
      <c r="AA32">
        <v>7117.91</v>
      </c>
      <c r="AB32">
        <v>0</v>
      </c>
      <c r="AC32">
        <v>0</v>
      </c>
      <c r="AD32">
        <v>0</v>
      </c>
      <c r="AE32">
        <v>6584.56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9.1999999999999998E-2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ROUND(Y32*Source!I40,9)</f>
        <v>1.6559999999999999E-3</v>
      </c>
      <c r="CY32">
        <f t="shared" ref="CY32:CY38" si="13">AA32</f>
        <v>7117.91</v>
      </c>
      <c r="CZ32">
        <f t="shared" ref="CZ32:CZ38" si="14">AE32</f>
        <v>6584.56</v>
      </c>
      <c r="DA32">
        <f t="shared" ref="DA32:DA38" si="15">AI32</f>
        <v>1</v>
      </c>
      <c r="DB32">
        <f t="shared" si="1"/>
        <v>605.78</v>
      </c>
      <c r="DC32">
        <f t="shared" si="2"/>
        <v>0</v>
      </c>
      <c r="DD32" t="s">
        <v>3</v>
      </c>
      <c r="DE32" t="s">
        <v>3</v>
      </c>
      <c r="DF32">
        <f t="shared" si="12"/>
        <v>10.9</v>
      </c>
      <c r="DG32">
        <f t="shared" si="10"/>
        <v>0</v>
      </c>
      <c r="DH32">
        <f t="shared" si="11"/>
        <v>0</v>
      </c>
      <c r="DI32">
        <f t="shared" si="6"/>
        <v>0</v>
      </c>
      <c r="DJ32">
        <f t="shared" ref="DJ32:DJ38" si="16">DF32</f>
        <v>10.9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ROW(Source!A40)</f>
        <v>40</v>
      </c>
      <c r="B33">
        <v>427665379</v>
      </c>
      <c r="C33">
        <v>427665535</v>
      </c>
      <c r="D33">
        <v>405885592</v>
      </c>
      <c r="E33">
        <v>1</v>
      </c>
      <c r="F33">
        <v>1</v>
      </c>
      <c r="G33">
        <v>1080</v>
      </c>
      <c r="H33">
        <v>3</v>
      </c>
      <c r="I33" t="s">
        <v>270</v>
      </c>
      <c r="J33" t="s">
        <v>271</v>
      </c>
      <c r="K33" t="s">
        <v>272</v>
      </c>
      <c r="L33">
        <v>1348</v>
      </c>
      <c r="N33">
        <v>1009</v>
      </c>
      <c r="O33" t="s">
        <v>39</v>
      </c>
      <c r="P33" t="s">
        <v>39</v>
      </c>
      <c r="Q33">
        <v>1000</v>
      </c>
      <c r="W33">
        <v>0</v>
      </c>
      <c r="X33">
        <v>-1792704725</v>
      </c>
      <c r="Y33">
        <f t="shared" ref="Y33:Y64" si="17">AT33</f>
        <v>8.9999999999999998E-4</v>
      </c>
      <c r="AA33">
        <v>9286.7199999999993</v>
      </c>
      <c r="AB33">
        <v>0</v>
      </c>
      <c r="AC33">
        <v>0</v>
      </c>
      <c r="AD33">
        <v>0</v>
      </c>
      <c r="AE33">
        <v>8590.86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8.9999999999999998E-4</v>
      </c>
      <c r="AU33" t="s">
        <v>3</v>
      </c>
      <c r="AV33">
        <v>0</v>
      </c>
      <c r="AW33">
        <v>2</v>
      </c>
      <c r="AX33">
        <v>427665952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ROUND(Y33*Source!I40,9)</f>
        <v>1.6200000000000001E-5</v>
      </c>
      <c r="CY33">
        <f t="shared" si="13"/>
        <v>9286.7199999999993</v>
      </c>
      <c r="CZ33">
        <f t="shared" si="14"/>
        <v>8590.86</v>
      </c>
      <c r="DA33">
        <f t="shared" si="15"/>
        <v>1</v>
      </c>
      <c r="DB33">
        <f t="shared" ref="DB33:DB64" si="18">ROUND(ROUND(AT33*CZ33,2),6)</f>
        <v>7.73</v>
      </c>
      <c r="DC33">
        <f t="shared" ref="DC33:DC64" si="19">ROUND(ROUND(AT33*AG33,2),6)</f>
        <v>0</v>
      </c>
      <c r="DD33" t="s">
        <v>3</v>
      </c>
      <c r="DE33" t="s">
        <v>3</v>
      </c>
      <c r="DF33">
        <f t="shared" si="12"/>
        <v>0.14000000000000001</v>
      </c>
      <c r="DG33">
        <f t="shared" si="10"/>
        <v>0</v>
      </c>
      <c r="DH33">
        <f t="shared" si="11"/>
        <v>0</v>
      </c>
      <c r="DI33">
        <f t="shared" si="6"/>
        <v>0</v>
      </c>
      <c r="DJ33">
        <f t="shared" si="16"/>
        <v>0.14000000000000001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ROW(Source!A40)</f>
        <v>40</v>
      </c>
      <c r="B34">
        <v>427665379</v>
      </c>
      <c r="C34">
        <v>427665535</v>
      </c>
      <c r="D34">
        <v>405884550</v>
      </c>
      <c r="E34">
        <v>1</v>
      </c>
      <c r="F34">
        <v>1</v>
      </c>
      <c r="G34">
        <v>1080</v>
      </c>
      <c r="H34">
        <v>3</v>
      </c>
      <c r="I34" t="s">
        <v>276</v>
      </c>
      <c r="J34" t="s">
        <v>277</v>
      </c>
      <c r="K34" t="s">
        <v>278</v>
      </c>
      <c r="L34">
        <v>235684255</v>
      </c>
      <c r="N34">
        <v>1010</v>
      </c>
      <c r="O34" t="s">
        <v>61</v>
      </c>
      <c r="P34" t="s">
        <v>61</v>
      </c>
      <c r="Q34">
        <v>1</v>
      </c>
      <c r="W34">
        <v>0</v>
      </c>
      <c r="X34">
        <v>2030166536</v>
      </c>
      <c r="Y34">
        <f t="shared" si="17"/>
        <v>82</v>
      </c>
      <c r="AA34">
        <v>4.17</v>
      </c>
      <c r="AB34">
        <v>0</v>
      </c>
      <c r="AC34">
        <v>0</v>
      </c>
      <c r="AD34">
        <v>0</v>
      </c>
      <c r="AE34">
        <v>3.86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82</v>
      </c>
      <c r="AU34" t="s">
        <v>3</v>
      </c>
      <c r="AV34">
        <v>0</v>
      </c>
      <c r="AW34">
        <v>2</v>
      </c>
      <c r="AX34">
        <v>427665953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ROUND(Y34*Source!I40,9)</f>
        <v>1.476</v>
      </c>
      <c r="CY34">
        <f t="shared" si="13"/>
        <v>4.17</v>
      </c>
      <c r="CZ34">
        <f t="shared" si="14"/>
        <v>3.86</v>
      </c>
      <c r="DA34">
        <f t="shared" si="15"/>
        <v>1</v>
      </c>
      <c r="DB34">
        <f t="shared" si="18"/>
        <v>316.52</v>
      </c>
      <c r="DC34">
        <f t="shared" si="19"/>
        <v>0</v>
      </c>
      <c r="DD34" t="s">
        <v>3</v>
      </c>
      <c r="DE34" t="s">
        <v>3</v>
      </c>
      <c r="DF34">
        <f t="shared" si="12"/>
        <v>5.7</v>
      </c>
      <c r="DG34">
        <f t="shared" si="10"/>
        <v>0</v>
      </c>
      <c r="DH34">
        <f t="shared" si="11"/>
        <v>0</v>
      </c>
      <c r="DI34">
        <f t="shared" si="6"/>
        <v>0</v>
      </c>
      <c r="DJ34">
        <f t="shared" si="16"/>
        <v>5.7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ROW(Source!A40)</f>
        <v>40</v>
      </c>
      <c r="B35">
        <v>427665379</v>
      </c>
      <c r="C35">
        <v>427665535</v>
      </c>
      <c r="D35">
        <v>405886853</v>
      </c>
      <c r="E35">
        <v>1</v>
      </c>
      <c r="F35">
        <v>1</v>
      </c>
      <c r="G35">
        <v>1080</v>
      </c>
      <c r="H35">
        <v>3</v>
      </c>
      <c r="I35" t="s">
        <v>279</v>
      </c>
      <c r="J35" t="s">
        <v>280</v>
      </c>
      <c r="K35" t="s">
        <v>281</v>
      </c>
      <c r="L35">
        <v>1348</v>
      </c>
      <c r="N35">
        <v>1009</v>
      </c>
      <c r="O35" t="s">
        <v>39</v>
      </c>
      <c r="P35" t="s">
        <v>39</v>
      </c>
      <c r="Q35">
        <v>1000</v>
      </c>
      <c r="W35">
        <v>0</v>
      </c>
      <c r="X35">
        <v>-370957786</v>
      </c>
      <c r="Y35">
        <f t="shared" si="17"/>
        <v>4.0000000000000001E-3</v>
      </c>
      <c r="AA35">
        <v>7361.82</v>
      </c>
      <c r="AB35">
        <v>0</v>
      </c>
      <c r="AC35">
        <v>0</v>
      </c>
      <c r="AD35">
        <v>0</v>
      </c>
      <c r="AE35">
        <v>6810.19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4.0000000000000001E-3</v>
      </c>
      <c r="AU35" t="s">
        <v>3</v>
      </c>
      <c r="AV35">
        <v>0</v>
      </c>
      <c r="AW35">
        <v>2</v>
      </c>
      <c r="AX35">
        <v>427665954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ROUND(Y35*Source!I40,9)</f>
        <v>7.2000000000000002E-5</v>
      </c>
      <c r="CY35">
        <f t="shared" si="13"/>
        <v>7361.82</v>
      </c>
      <c r="CZ35">
        <f t="shared" si="14"/>
        <v>6810.19</v>
      </c>
      <c r="DA35">
        <f t="shared" si="15"/>
        <v>1</v>
      </c>
      <c r="DB35">
        <f t="shared" si="18"/>
        <v>27.24</v>
      </c>
      <c r="DC35">
        <f t="shared" si="19"/>
        <v>0</v>
      </c>
      <c r="DD35" t="s">
        <v>3</v>
      </c>
      <c r="DE35" t="s">
        <v>3</v>
      </c>
      <c r="DF35">
        <f t="shared" si="12"/>
        <v>0.49</v>
      </c>
      <c r="DG35">
        <f t="shared" si="10"/>
        <v>0</v>
      </c>
      <c r="DH35">
        <f t="shared" si="11"/>
        <v>0</v>
      </c>
      <c r="DI35">
        <f t="shared" si="6"/>
        <v>0</v>
      </c>
      <c r="DJ35">
        <f t="shared" si="16"/>
        <v>0.49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ROW(Source!A40)</f>
        <v>40</v>
      </c>
      <c r="B36">
        <v>427665379</v>
      </c>
      <c r="C36">
        <v>427665535</v>
      </c>
      <c r="D36">
        <v>405884718</v>
      </c>
      <c r="E36">
        <v>1</v>
      </c>
      <c r="F36">
        <v>1</v>
      </c>
      <c r="G36">
        <v>1080</v>
      </c>
      <c r="H36">
        <v>3</v>
      </c>
      <c r="I36" t="s">
        <v>282</v>
      </c>
      <c r="J36" t="s">
        <v>283</v>
      </c>
      <c r="K36" t="s">
        <v>284</v>
      </c>
      <c r="L36">
        <v>1348</v>
      </c>
      <c r="N36">
        <v>1009</v>
      </c>
      <c r="O36" t="s">
        <v>39</v>
      </c>
      <c r="P36" t="s">
        <v>39</v>
      </c>
      <c r="Q36">
        <v>1000</v>
      </c>
      <c r="W36">
        <v>0</v>
      </c>
      <c r="X36">
        <v>356473523</v>
      </c>
      <c r="Y36">
        <f t="shared" si="17"/>
        <v>2.3999999999999998E-3</v>
      </c>
      <c r="AA36">
        <v>17528.240000000002</v>
      </c>
      <c r="AB36">
        <v>0</v>
      </c>
      <c r="AC36">
        <v>0</v>
      </c>
      <c r="AD36">
        <v>0</v>
      </c>
      <c r="AE36">
        <v>16214.84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2.3999999999999998E-3</v>
      </c>
      <c r="AU36" t="s">
        <v>3</v>
      </c>
      <c r="AV36">
        <v>0</v>
      </c>
      <c r="AW36">
        <v>2</v>
      </c>
      <c r="AX36">
        <v>427665955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ROUND(Y36*Source!I40,9)</f>
        <v>4.32E-5</v>
      </c>
      <c r="CY36">
        <f t="shared" si="13"/>
        <v>17528.240000000002</v>
      </c>
      <c r="CZ36">
        <f t="shared" si="14"/>
        <v>16214.84</v>
      </c>
      <c r="DA36">
        <f t="shared" si="15"/>
        <v>1</v>
      </c>
      <c r="DB36">
        <f t="shared" si="18"/>
        <v>38.92</v>
      </c>
      <c r="DC36">
        <f t="shared" si="19"/>
        <v>0</v>
      </c>
      <c r="DD36" t="s">
        <v>3</v>
      </c>
      <c r="DE36" t="s">
        <v>3</v>
      </c>
      <c r="DF36">
        <f t="shared" si="12"/>
        <v>0.7</v>
      </c>
      <c r="DG36">
        <f t="shared" si="10"/>
        <v>0</v>
      </c>
      <c r="DH36">
        <f t="shared" si="11"/>
        <v>0</v>
      </c>
      <c r="DI36">
        <f t="shared" si="6"/>
        <v>0</v>
      </c>
      <c r="DJ36">
        <f t="shared" si="16"/>
        <v>0.7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ROW(Source!A40)</f>
        <v>40</v>
      </c>
      <c r="B37">
        <v>427665379</v>
      </c>
      <c r="C37">
        <v>427665535</v>
      </c>
      <c r="D37">
        <v>405859226</v>
      </c>
      <c r="E37">
        <v>1080</v>
      </c>
      <c r="F37">
        <v>1</v>
      </c>
      <c r="G37">
        <v>1080</v>
      </c>
      <c r="H37">
        <v>3</v>
      </c>
      <c r="I37" t="s">
        <v>59</v>
      </c>
      <c r="J37" t="s">
        <v>3</v>
      </c>
      <c r="K37" t="s">
        <v>60</v>
      </c>
      <c r="L37">
        <v>235684255</v>
      </c>
      <c r="N37">
        <v>1010</v>
      </c>
      <c r="O37" t="s">
        <v>61</v>
      </c>
      <c r="P37" t="s">
        <v>61</v>
      </c>
      <c r="Q37">
        <v>1</v>
      </c>
      <c r="W37">
        <v>0</v>
      </c>
      <c r="X37">
        <v>1531142568</v>
      </c>
      <c r="Y37">
        <f t="shared" si="17"/>
        <v>134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134</v>
      </c>
      <c r="AU37" t="s">
        <v>3</v>
      </c>
      <c r="AV37">
        <v>0</v>
      </c>
      <c r="AW37">
        <v>2</v>
      </c>
      <c r="AX37">
        <v>427665956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ROUND(Y37*Source!I40,9)</f>
        <v>2.4119999999999999</v>
      </c>
      <c r="CY37">
        <f t="shared" si="13"/>
        <v>0</v>
      </c>
      <c r="CZ37">
        <f t="shared" si="14"/>
        <v>0</v>
      </c>
      <c r="DA37">
        <f t="shared" si="15"/>
        <v>1</v>
      </c>
      <c r="DB37">
        <f t="shared" si="18"/>
        <v>0</v>
      </c>
      <c r="DC37">
        <f t="shared" si="19"/>
        <v>0</v>
      </c>
      <c r="DD37" t="s">
        <v>3</v>
      </c>
      <c r="DE37" t="s">
        <v>3</v>
      </c>
      <c r="DF37">
        <f t="shared" si="12"/>
        <v>0</v>
      </c>
      <c r="DG37">
        <f t="shared" si="10"/>
        <v>0</v>
      </c>
      <c r="DH37">
        <f t="shared" si="11"/>
        <v>0</v>
      </c>
      <c r="DI37">
        <f t="shared" si="6"/>
        <v>0</v>
      </c>
      <c r="DJ37">
        <f t="shared" si="16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ROW(Source!A40)</f>
        <v>40</v>
      </c>
      <c r="B38">
        <v>427665379</v>
      </c>
      <c r="C38">
        <v>427665535</v>
      </c>
      <c r="D38">
        <v>405859242</v>
      </c>
      <c r="E38">
        <v>1080</v>
      </c>
      <c r="F38">
        <v>1</v>
      </c>
      <c r="G38">
        <v>1080</v>
      </c>
      <c r="H38">
        <v>3</v>
      </c>
      <c r="I38" t="s">
        <v>59</v>
      </c>
      <c r="J38" t="s">
        <v>3</v>
      </c>
      <c r="K38" t="s">
        <v>63</v>
      </c>
      <c r="L38">
        <v>235684255</v>
      </c>
      <c r="N38">
        <v>1010</v>
      </c>
      <c r="O38" t="s">
        <v>61</v>
      </c>
      <c r="P38" t="s">
        <v>61</v>
      </c>
      <c r="Q38">
        <v>1</v>
      </c>
      <c r="W38">
        <v>0</v>
      </c>
      <c r="X38">
        <v>878526715</v>
      </c>
      <c r="Y38">
        <f t="shared" si="17"/>
        <v>15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15</v>
      </c>
      <c r="AU38" t="s">
        <v>3</v>
      </c>
      <c r="AV38">
        <v>0</v>
      </c>
      <c r="AW38">
        <v>2</v>
      </c>
      <c r="AX38">
        <v>427665957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ROUND(Y38*Source!I40,9)</f>
        <v>0.27</v>
      </c>
      <c r="CY38">
        <f t="shared" si="13"/>
        <v>0</v>
      </c>
      <c r="CZ38">
        <f t="shared" si="14"/>
        <v>0</v>
      </c>
      <c r="DA38">
        <f t="shared" si="15"/>
        <v>1</v>
      </c>
      <c r="DB38">
        <f t="shared" si="18"/>
        <v>0</v>
      </c>
      <c r="DC38">
        <f t="shared" si="19"/>
        <v>0</v>
      </c>
      <c r="DD38" t="s">
        <v>3</v>
      </c>
      <c r="DE38" t="s">
        <v>3</v>
      </c>
      <c r="DF38">
        <f t="shared" si="12"/>
        <v>0</v>
      </c>
      <c r="DG38">
        <f t="shared" si="10"/>
        <v>0</v>
      </c>
      <c r="DH38">
        <f t="shared" si="11"/>
        <v>0</v>
      </c>
      <c r="DI38">
        <f t="shared" si="6"/>
        <v>0</v>
      </c>
      <c r="DJ38">
        <f t="shared" si="16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ROW(Source!A41)</f>
        <v>41</v>
      </c>
      <c r="B39">
        <v>427665377</v>
      </c>
      <c r="C39">
        <v>427665535</v>
      </c>
      <c r="D39">
        <v>405844724</v>
      </c>
      <c r="E39">
        <v>1080</v>
      </c>
      <c r="F39">
        <v>1</v>
      </c>
      <c r="G39">
        <v>1080</v>
      </c>
      <c r="H39">
        <v>1</v>
      </c>
      <c r="I39" t="s">
        <v>259</v>
      </c>
      <c r="J39" t="s">
        <v>3</v>
      </c>
      <c r="K39" t="s">
        <v>260</v>
      </c>
      <c r="L39">
        <v>1191</v>
      </c>
      <c r="N39">
        <v>1013</v>
      </c>
      <c r="O39" t="s">
        <v>261</v>
      </c>
      <c r="P39" t="s">
        <v>261</v>
      </c>
      <c r="Q39">
        <v>1</v>
      </c>
      <c r="W39">
        <v>0</v>
      </c>
      <c r="X39">
        <v>476480486</v>
      </c>
      <c r="Y39">
        <f t="shared" si="17"/>
        <v>18.5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18.5</v>
      </c>
      <c r="AU39" t="s">
        <v>3</v>
      </c>
      <c r="AV39">
        <v>1</v>
      </c>
      <c r="AW39">
        <v>2</v>
      </c>
      <c r="AX39">
        <v>427665948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ROUND(AT39*Source!I41*AH39*AL39,2)</f>
        <v>0</v>
      </c>
      <c r="CV39">
        <f>ROUND(Y39*Source!I41,9)</f>
        <v>0.33300000000000002</v>
      </c>
      <c r="CW39">
        <v>0</v>
      </c>
      <c r="CX39">
        <f>ROUND(Y39*Source!I41,9)</f>
        <v>0.33300000000000002</v>
      </c>
      <c r="CY39">
        <f>AD39</f>
        <v>0</v>
      </c>
      <c r="CZ39">
        <f>AH39</f>
        <v>0</v>
      </c>
      <c r="DA39">
        <f>AL39</f>
        <v>1</v>
      </c>
      <c r="DB39">
        <f t="shared" si="18"/>
        <v>0</v>
      </c>
      <c r="DC39">
        <f t="shared" si="19"/>
        <v>0</v>
      </c>
      <c r="DD39" t="s">
        <v>3</v>
      </c>
      <c r="DE39" t="s">
        <v>3</v>
      </c>
      <c r="DF39">
        <f t="shared" si="12"/>
        <v>0</v>
      </c>
      <c r="DG39">
        <f t="shared" si="10"/>
        <v>0</v>
      </c>
      <c r="DH39">
        <f t="shared" si="11"/>
        <v>0</v>
      </c>
      <c r="DI39">
        <f t="shared" si="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ROW(Source!A41)</f>
        <v>41</v>
      </c>
      <c r="B40">
        <v>427665377</v>
      </c>
      <c r="C40">
        <v>427665535</v>
      </c>
      <c r="D40">
        <v>405915920</v>
      </c>
      <c r="E40">
        <v>1</v>
      </c>
      <c r="F40">
        <v>1</v>
      </c>
      <c r="G40">
        <v>1080</v>
      </c>
      <c r="H40">
        <v>2</v>
      </c>
      <c r="I40" t="s">
        <v>262</v>
      </c>
      <c r="J40" t="s">
        <v>263</v>
      </c>
      <c r="K40" t="s">
        <v>264</v>
      </c>
      <c r="L40">
        <v>1368</v>
      </c>
      <c r="N40">
        <v>1011</v>
      </c>
      <c r="O40" t="s">
        <v>265</v>
      </c>
      <c r="P40" t="s">
        <v>265</v>
      </c>
      <c r="Q40">
        <v>1</v>
      </c>
      <c r="W40">
        <v>0</v>
      </c>
      <c r="X40">
        <v>-2065404138</v>
      </c>
      <c r="Y40">
        <f t="shared" si="17"/>
        <v>2.9</v>
      </c>
      <c r="AA40">
        <v>0</v>
      </c>
      <c r="AB40">
        <v>102.11</v>
      </c>
      <c r="AC40">
        <v>0</v>
      </c>
      <c r="AD40">
        <v>0</v>
      </c>
      <c r="AE40">
        <v>0</v>
      </c>
      <c r="AF40">
        <v>7.11</v>
      </c>
      <c r="AG40">
        <v>0</v>
      </c>
      <c r="AH40">
        <v>0</v>
      </c>
      <c r="AI40">
        <v>1</v>
      </c>
      <c r="AJ40">
        <v>13.46</v>
      </c>
      <c r="AK40">
        <v>56.35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2.9</v>
      </c>
      <c r="AU40" t="s">
        <v>3</v>
      </c>
      <c r="AV40">
        <v>0</v>
      </c>
      <c r="AW40">
        <v>2</v>
      </c>
      <c r="AX40">
        <v>427665949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ROUND(Y40*Source!I41*DO40,9)</f>
        <v>0</v>
      </c>
      <c r="CX40">
        <f>ROUND(Y40*Source!I41,9)</f>
        <v>5.2200000000000003E-2</v>
      </c>
      <c r="CY40">
        <f>AB40</f>
        <v>102.11</v>
      </c>
      <c r="CZ40">
        <f>AF40</f>
        <v>7.11</v>
      </c>
      <c r="DA40">
        <f>AJ40</f>
        <v>13.46</v>
      </c>
      <c r="DB40">
        <f t="shared" si="18"/>
        <v>20.62</v>
      </c>
      <c r="DC40">
        <f t="shared" si="19"/>
        <v>0</v>
      </c>
      <c r="DD40" t="s">
        <v>3</v>
      </c>
      <c r="DE40" t="s">
        <v>3</v>
      </c>
      <c r="DF40">
        <f t="shared" si="12"/>
        <v>0</v>
      </c>
      <c r="DG40">
        <f>ROUND(ROUND(AF40*AJ40,2)*CX40,2)</f>
        <v>5</v>
      </c>
      <c r="DH40">
        <f>ROUND(ROUND(AG40*AK40,2)*CX40,2)</f>
        <v>0</v>
      </c>
      <c r="DI40">
        <f t="shared" si="6"/>
        <v>0</v>
      </c>
      <c r="DJ40">
        <f>DG40</f>
        <v>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ROW(Source!A41)</f>
        <v>41</v>
      </c>
      <c r="B41">
        <v>427665377</v>
      </c>
      <c r="C41">
        <v>427665535</v>
      </c>
      <c r="D41">
        <v>405916219</v>
      </c>
      <c r="E41">
        <v>1</v>
      </c>
      <c r="F41">
        <v>1</v>
      </c>
      <c r="G41">
        <v>1080</v>
      </c>
      <c r="H41">
        <v>2</v>
      </c>
      <c r="I41" t="s">
        <v>266</v>
      </c>
      <c r="J41" t="s">
        <v>267</v>
      </c>
      <c r="K41" t="s">
        <v>268</v>
      </c>
      <c r="L41">
        <v>1368</v>
      </c>
      <c r="N41">
        <v>1011</v>
      </c>
      <c r="O41" t="s">
        <v>265</v>
      </c>
      <c r="P41" t="s">
        <v>265</v>
      </c>
      <c r="Q41">
        <v>1</v>
      </c>
      <c r="W41">
        <v>0</v>
      </c>
      <c r="X41">
        <v>-1985943078</v>
      </c>
      <c r="Y41">
        <f t="shared" si="17"/>
        <v>0.17</v>
      </c>
      <c r="AA41">
        <v>0</v>
      </c>
      <c r="AB41">
        <v>1513.56</v>
      </c>
      <c r="AC41">
        <v>758.78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17.07</v>
      </c>
      <c r="AK41">
        <v>56.35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0.17</v>
      </c>
      <c r="AU41" t="s">
        <v>3</v>
      </c>
      <c r="AV41">
        <v>0</v>
      </c>
      <c r="AW41">
        <v>2</v>
      </c>
      <c r="AX41">
        <v>427665950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ROUND(Y41*Source!I41*DO41,9)</f>
        <v>3.8617199999999997E-2</v>
      </c>
      <c r="CX41">
        <f>ROUND(Y41*Source!I41,9)</f>
        <v>3.0599999999999998E-3</v>
      </c>
      <c r="CY41">
        <f>AB41</f>
        <v>1513.56</v>
      </c>
      <c r="CZ41">
        <f>AF41</f>
        <v>83.1</v>
      </c>
      <c r="DA41">
        <f>AJ41</f>
        <v>17.07</v>
      </c>
      <c r="DB41">
        <f t="shared" si="18"/>
        <v>14.13</v>
      </c>
      <c r="DC41">
        <f t="shared" si="19"/>
        <v>2.15</v>
      </c>
      <c r="DD41" t="s">
        <v>3</v>
      </c>
      <c r="DE41" t="s">
        <v>3</v>
      </c>
      <c r="DF41">
        <f t="shared" si="12"/>
        <v>0</v>
      </c>
      <c r="DG41">
        <f>ROUND(ROUND(AF41*AJ41,2)*CX41,2)</f>
        <v>4.34</v>
      </c>
      <c r="DH41">
        <f>ROUND(ROUND(AG41*AK41,2)*CX41,2)</f>
        <v>2.1800000000000002</v>
      </c>
      <c r="DI41">
        <f t="shared" si="6"/>
        <v>0</v>
      </c>
      <c r="DJ41">
        <f>DG41</f>
        <v>4.34</v>
      </c>
      <c r="DK41">
        <v>0</v>
      </c>
      <c r="DL41" t="s">
        <v>269</v>
      </c>
      <c r="DM41">
        <v>0</v>
      </c>
      <c r="DN41" t="s">
        <v>261</v>
      </c>
      <c r="DO41">
        <v>12.62</v>
      </c>
    </row>
    <row r="42" spans="1:119" x14ac:dyDescent="0.2">
      <c r="A42">
        <f>ROW(Source!A41)</f>
        <v>41</v>
      </c>
      <c r="B42">
        <v>427665377</v>
      </c>
      <c r="C42">
        <v>427665535</v>
      </c>
      <c r="D42">
        <v>405885109</v>
      </c>
      <c r="E42">
        <v>1</v>
      </c>
      <c r="F42">
        <v>1</v>
      </c>
      <c r="G42">
        <v>1080</v>
      </c>
      <c r="H42">
        <v>3</v>
      </c>
      <c r="I42" t="s">
        <v>55</v>
      </c>
      <c r="J42" t="s">
        <v>57</v>
      </c>
      <c r="K42" t="s">
        <v>56</v>
      </c>
      <c r="L42">
        <v>1348</v>
      </c>
      <c r="N42">
        <v>1009</v>
      </c>
      <c r="O42" t="s">
        <v>39</v>
      </c>
      <c r="P42" t="s">
        <v>39</v>
      </c>
      <c r="Q42">
        <v>1000</v>
      </c>
      <c r="W42">
        <v>0</v>
      </c>
      <c r="X42">
        <v>870122718</v>
      </c>
      <c r="Y42">
        <f t="shared" si="17"/>
        <v>9.1999999999999998E-2</v>
      </c>
      <c r="AA42">
        <v>62210.53</v>
      </c>
      <c r="AB42">
        <v>0</v>
      </c>
      <c r="AC42">
        <v>0</v>
      </c>
      <c r="AD42">
        <v>0</v>
      </c>
      <c r="AE42">
        <v>6584.56</v>
      </c>
      <c r="AF42">
        <v>0</v>
      </c>
      <c r="AG42">
        <v>0</v>
      </c>
      <c r="AH42">
        <v>0</v>
      </c>
      <c r="AI42">
        <v>8.74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9.1999999999999998E-2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ROUND(Y42*Source!I41,9)</f>
        <v>1.6559999999999999E-3</v>
      </c>
      <c r="CY42">
        <f t="shared" ref="CY42:CY48" si="20">AA42</f>
        <v>62210.53</v>
      </c>
      <c r="CZ42">
        <f t="shared" ref="CZ42:CZ48" si="21">AE42</f>
        <v>6584.56</v>
      </c>
      <c r="DA42">
        <f t="shared" ref="DA42:DA48" si="22">AI42</f>
        <v>8.74</v>
      </c>
      <c r="DB42">
        <f t="shared" si="18"/>
        <v>605.78</v>
      </c>
      <c r="DC42">
        <f t="shared" si="19"/>
        <v>0</v>
      </c>
      <c r="DD42" t="s">
        <v>3</v>
      </c>
      <c r="DE42" t="s">
        <v>3</v>
      </c>
      <c r="DF42">
        <f t="shared" ref="DF42:DF48" si="23">ROUND(ROUND(AE42*AI42,2)*CX42,2)</f>
        <v>95.3</v>
      </c>
      <c r="DG42">
        <f t="shared" ref="DG42:DG57" si="24">ROUND(ROUND(AF42,2)*CX42,2)</f>
        <v>0</v>
      </c>
      <c r="DH42">
        <f t="shared" ref="DH42:DH57" si="25">ROUND(ROUND(AG42,2)*CX42,2)</f>
        <v>0</v>
      </c>
      <c r="DI42">
        <f t="shared" si="6"/>
        <v>0</v>
      </c>
      <c r="DJ42">
        <f t="shared" ref="DJ42:DJ48" si="26">DF42</f>
        <v>95.3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ROW(Source!A41)</f>
        <v>41</v>
      </c>
      <c r="B43">
        <v>427665377</v>
      </c>
      <c r="C43">
        <v>427665535</v>
      </c>
      <c r="D43">
        <v>405885592</v>
      </c>
      <c r="E43">
        <v>1</v>
      </c>
      <c r="F43">
        <v>1</v>
      </c>
      <c r="G43">
        <v>1080</v>
      </c>
      <c r="H43">
        <v>3</v>
      </c>
      <c r="I43" t="s">
        <v>270</v>
      </c>
      <c r="J43" t="s">
        <v>271</v>
      </c>
      <c r="K43" t="s">
        <v>272</v>
      </c>
      <c r="L43">
        <v>1348</v>
      </c>
      <c r="N43">
        <v>1009</v>
      </c>
      <c r="O43" t="s">
        <v>39</v>
      </c>
      <c r="P43" t="s">
        <v>39</v>
      </c>
      <c r="Q43">
        <v>1000</v>
      </c>
      <c r="W43">
        <v>0</v>
      </c>
      <c r="X43">
        <v>-1792704725</v>
      </c>
      <c r="Y43">
        <f t="shared" si="17"/>
        <v>8.9999999999999998E-4</v>
      </c>
      <c r="AA43">
        <v>152673.67000000001</v>
      </c>
      <c r="AB43">
        <v>0</v>
      </c>
      <c r="AC43">
        <v>0</v>
      </c>
      <c r="AD43">
        <v>0</v>
      </c>
      <c r="AE43">
        <v>8590.86</v>
      </c>
      <c r="AF43">
        <v>0</v>
      </c>
      <c r="AG43">
        <v>0</v>
      </c>
      <c r="AH43">
        <v>0</v>
      </c>
      <c r="AI43">
        <v>16.440000000000001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8.9999999999999998E-4</v>
      </c>
      <c r="AU43" t="s">
        <v>3</v>
      </c>
      <c r="AV43">
        <v>0</v>
      </c>
      <c r="AW43">
        <v>2</v>
      </c>
      <c r="AX43">
        <v>427665952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ROUND(Y43*Source!I41,9)</f>
        <v>1.6200000000000001E-5</v>
      </c>
      <c r="CY43">
        <f t="shared" si="20"/>
        <v>152673.67000000001</v>
      </c>
      <c r="CZ43">
        <f t="shared" si="21"/>
        <v>8590.86</v>
      </c>
      <c r="DA43">
        <f t="shared" si="22"/>
        <v>16.440000000000001</v>
      </c>
      <c r="DB43">
        <f t="shared" si="18"/>
        <v>7.73</v>
      </c>
      <c r="DC43">
        <f t="shared" si="19"/>
        <v>0</v>
      </c>
      <c r="DD43" t="s">
        <v>3</v>
      </c>
      <c r="DE43" t="s">
        <v>3</v>
      </c>
      <c r="DF43">
        <f t="shared" si="23"/>
        <v>2.29</v>
      </c>
      <c r="DG43">
        <f t="shared" si="24"/>
        <v>0</v>
      </c>
      <c r="DH43">
        <f t="shared" si="25"/>
        <v>0</v>
      </c>
      <c r="DI43">
        <f t="shared" si="6"/>
        <v>0</v>
      </c>
      <c r="DJ43">
        <f t="shared" si="26"/>
        <v>2.29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ROW(Source!A41)</f>
        <v>41</v>
      </c>
      <c r="B44">
        <v>427665377</v>
      </c>
      <c r="C44">
        <v>427665535</v>
      </c>
      <c r="D44">
        <v>405884550</v>
      </c>
      <c r="E44">
        <v>1</v>
      </c>
      <c r="F44">
        <v>1</v>
      </c>
      <c r="G44">
        <v>1080</v>
      </c>
      <c r="H44">
        <v>3</v>
      </c>
      <c r="I44" t="s">
        <v>276</v>
      </c>
      <c r="J44" t="s">
        <v>277</v>
      </c>
      <c r="K44" t="s">
        <v>278</v>
      </c>
      <c r="L44">
        <v>235684255</v>
      </c>
      <c r="N44">
        <v>1010</v>
      </c>
      <c r="O44" t="s">
        <v>61</v>
      </c>
      <c r="P44" t="s">
        <v>61</v>
      </c>
      <c r="Q44">
        <v>1</v>
      </c>
      <c r="W44">
        <v>0</v>
      </c>
      <c r="X44">
        <v>2030166536</v>
      </c>
      <c r="Y44">
        <f t="shared" si="17"/>
        <v>82</v>
      </c>
      <c r="AA44">
        <v>8.18</v>
      </c>
      <c r="AB44">
        <v>0</v>
      </c>
      <c r="AC44">
        <v>0</v>
      </c>
      <c r="AD44">
        <v>0</v>
      </c>
      <c r="AE44">
        <v>3.86</v>
      </c>
      <c r="AF44">
        <v>0</v>
      </c>
      <c r="AG44">
        <v>0</v>
      </c>
      <c r="AH44">
        <v>0</v>
      </c>
      <c r="AI44">
        <v>1.96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82</v>
      </c>
      <c r="AU44" t="s">
        <v>3</v>
      </c>
      <c r="AV44">
        <v>0</v>
      </c>
      <c r="AW44">
        <v>2</v>
      </c>
      <c r="AX44">
        <v>427665953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ROUND(Y44*Source!I41,9)</f>
        <v>1.476</v>
      </c>
      <c r="CY44">
        <f t="shared" si="20"/>
        <v>8.18</v>
      </c>
      <c r="CZ44">
        <f t="shared" si="21"/>
        <v>3.86</v>
      </c>
      <c r="DA44">
        <f t="shared" si="22"/>
        <v>1.96</v>
      </c>
      <c r="DB44">
        <f t="shared" si="18"/>
        <v>316.52</v>
      </c>
      <c r="DC44">
        <f t="shared" si="19"/>
        <v>0</v>
      </c>
      <c r="DD44" t="s">
        <v>3</v>
      </c>
      <c r="DE44" t="s">
        <v>3</v>
      </c>
      <c r="DF44">
        <f t="shared" si="23"/>
        <v>11.17</v>
      </c>
      <c r="DG44">
        <f t="shared" si="24"/>
        <v>0</v>
      </c>
      <c r="DH44">
        <f t="shared" si="25"/>
        <v>0</v>
      </c>
      <c r="DI44">
        <f t="shared" si="6"/>
        <v>0</v>
      </c>
      <c r="DJ44">
        <f t="shared" si="26"/>
        <v>11.17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ROW(Source!A41)</f>
        <v>41</v>
      </c>
      <c r="B45">
        <v>427665377</v>
      </c>
      <c r="C45">
        <v>427665535</v>
      </c>
      <c r="D45">
        <v>405886853</v>
      </c>
      <c r="E45">
        <v>1</v>
      </c>
      <c r="F45">
        <v>1</v>
      </c>
      <c r="G45">
        <v>1080</v>
      </c>
      <c r="H45">
        <v>3</v>
      </c>
      <c r="I45" t="s">
        <v>279</v>
      </c>
      <c r="J45" t="s">
        <v>280</v>
      </c>
      <c r="K45" t="s">
        <v>281</v>
      </c>
      <c r="L45">
        <v>1348</v>
      </c>
      <c r="N45">
        <v>1009</v>
      </c>
      <c r="O45" t="s">
        <v>39</v>
      </c>
      <c r="P45" t="s">
        <v>39</v>
      </c>
      <c r="Q45">
        <v>1000</v>
      </c>
      <c r="W45">
        <v>0</v>
      </c>
      <c r="X45">
        <v>-370957786</v>
      </c>
      <c r="Y45">
        <f t="shared" si="17"/>
        <v>4.0000000000000001E-3</v>
      </c>
      <c r="AA45">
        <v>52268.89</v>
      </c>
      <c r="AB45">
        <v>0</v>
      </c>
      <c r="AC45">
        <v>0</v>
      </c>
      <c r="AD45">
        <v>0</v>
      </c>
      <c r="AE45">
        <v>6810.19</v>
      </c>
      <c r="AF45">
        <v>0</v>
      </c>
      <c r="AG45">
        <v>0</v>
      </c>
      <c r="AH45">
        <v>0</v>
      </c>
      <c r="AI45">
        <v>7.1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4.0000000000000001E-3</v>
      </c>
      <c r="AU45" t="s">
        <v>3</v>
      </c>
      <c r="AV45">
        <v>0</v>
      </c>
      <c r="AW45">
        <v>2</v>
      </c>
      <c r="AX45">
        <v>427665954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ROUND(Y45*Source!I41,9)</f>
        <v>7.2000000000000002E-5</v>
      </c>
      <c r="CY45">
        <f t="shared" si="20"/>
        <v>52268.89</v>
      </c>
      <c r="CZ45">
        <f t="shared" si="21"/>
        <v>6810.19</v>
      </c>
      <c r="DA45">
        <f t="shared" si="22"/>
        <v>7.1</v>
      </c>
      <c r="DB45">
        <f t="shared" si="18"/>
        <v>27.24</v>
      </c>
      <c r="DC45">
        <f t="shared" si="19"/>
        <v>0</v>
      </c>
      <c r="DD45" t="s">
        <v>3</v>
      </c>
      <c r="DE45" t="s">
        <v>3</v>
      </c>
      <c r="DF45">
        <f t="shared" si="23"/>
        <v>3.48</v>
      </c>
      <c r="DG45">
        <f t="shared" si="24"/>
        <v>0</v>
      </c>
      <c r="DH45">
        <f t="shared" si="25"/>
        <v>0</v>
      </c>
      <c r="DI45">
        <f t="shared" si="6"/>
        <v>0</v>
      </c>
      <c r="DJ45">
        <f t="shared" si="26"/>
        <v>3.48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ROW(Source!A41)</f>
        <v>41</v>
      </c>
      <c r="B46">
        <v>427665377</v>
      </c>
      <c r="C46">
        <v>427665535</v>
      </c>
      <c r="D46">
        <v>405884718</v>
      </c>
      <c r="E46">
        <v>1</v>
      </c>
      <c r="F46">
        <v>1</v>
      </c>
      <c r="G46">
        <v>1080</v>
      </c>
      <c r="H46">
        <v>3</v>
      </c>
      <c r="I46" t="s">
        <v>282</v>
      </c>
      <c r="J46" t="s">
        <v>283</v>
      </c>
      <c r="K46" t="s">
        <v>284</v>
      </c>
      <c r="L46">
        <v>1348</v>
      </c>
      <c r="N46">
        <v>1009</v>
      </c>
      <c r="O46" t="s">
        <v>39</v>
      </c>
      <c r="P46" t="s">
        <v>39</v>
      </c>
      <c r="Q46">
        <v>1000</v>
      </c>
      <c r="W46">
        <v>0</v>
      </c>
      <c r="X46">
        <v>356473523</v>
      </c>
      <c r="Y46">
        <f t="shared" si="17"/>
        <v>2.3999999999999998E-3</v>
      </c>
      <c r="AA46">
        <v>60472.44</v>
      </c>
      <c r="AB46">
        <v>0</v>
      </c>
      <c r="AC46">
        <v>0</v>
      </c>
      <c r="AD46">
        <v>0</v>
      </c>
      <c r="AE46">
        <v>16214.84</v>
      </c>
      <c r="AF46">
        <v>0</v>
      </c>
      <c r="AG46">
        <v>0</v>
      </c>
      <c r="AH46">
        <v>0</v>
      </c>
      <c r="AI46">
        <v>3.45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2.3999999999999998E-3</v>
      </c>
      <c r="AU46" t="s">
        <v>3</v>
      </c>
      <c r="AV46">
        <v>0</v>
      </c>
      <c r="AW46">
        <v>2</v>
      </c>
      <c r="AX46">
        <v>427665955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ROUND(Y46*Source!I41,9)</f>
        <v>4.32E-5</v>
      </c>
      <c r="CY46">
        <f t="shared" si="20"/>
        <v>60472.44</v>
      </c>
      <c r="CZ46">
        <f t="shared" si="21"/>
        <v>16214.84</v>
      </c>
      <c r="DA46">
        <f t="shared" si="22"/>
        <v>3.45</v>
      </c>
      <c r="DB46">
        <f t="shared" si="18"/>
        <v>38.92</v>
      </c>
      <c r="DC46">
        <f t="shared" si="19"/>
        <v>0</v>
      </c>
      <c r="DD46" t="s">
        <v>3</v>
      </c>
      <c r="DE46" t="s">
        <v>3</v>
      </c>
      <c r="DF46">
        <f t="shared" si="23"/>
        <v>2.42</v>
      </c>
      <c r="DG46">
        <f t="shared" si="24"/>
        <v>0</v>
      </c>
      <c r="DH46">
        <f t="shared" si="25"/>
        <v>0</v>
      </c>
      <c r="DI46">
        <f t="shared" si="6"/>
        <v>0</v>
      </c>
      <c r="DJ46">
        <f t="shared" si="26"/>
        <v>2.42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ROW(Source!A41)</f>
        <v>41</v>
      </c>
      <c r="B47">
        <v>427665377</v>
      </c>
      <c r="C47">
        <v>427665535</v>
      </c>
      <c r="D47">
        <v>405859226</v>
      </c>
      <c r="E47">
        <v>1080</v>
      </c>
      <c r="F47">
        <v>1</v>
      </c>
      <c r="G47">
        <v>1080</v>
      </c>
      <c r="H47">
        <v>3</v>
      </c>
      <c r="I47" t="s">
        <v>59</v>
      </c>
      <c r="J47" t="s">
        <v>3</v>
      </c>
      <c r="K47" t="s">
        <v>60</v>
      </c>
      <c r="L47">
        <v>235684255</v>
      </c>
      <c r="N47">
        <v>1010</v>
      </c>
      <c r="O47" t="s">
        <v>61</v>
      </c>
      <c r="P47" t="s">
        <v>61</v>
      </c>
      <c r="Q47">
        <v>1</v>
      </c>
      <c r="W47">
        <v>0</v>
      </c>
      <c r="X47">
        <v>1531142568</v>
      </c>
      <c r="Y47">
        <f t="shared" si="17"/>
        <v>134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9.84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134</v>
      </c>
      <c r="AU47" t="s">
        <v>3</v>
      </c>
      <c r="AV47">
        <v>0</v>
      </c>
      <c r="AW47">
        <v>2</v>
      </c>
      <c r="AX47">
        <v>427665956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ROUND(Y47*Source!I41,9)</f>
        <v>2.4119999999999999</v>
      </c>
      <c r="CY47">
        <f t="shared" si="20"/>
        <v>0</v>
      </c>
      <c r="CZ47">
        <f t="shared" si="21"/>
        <v>0</v>
      </c>
      <c r="DA47">
        <f t="shared" si="22"/>
        <v>9.84</v>
      </c>
      <c r="DB47">
        <f t="shared" si="18"/>
        <v>0</v>
      </c>
      <c r="DC47">
        <f t="shared" si="19"/>
        <v>0</v>
      </c>
      <c r="DD47" t="s">
        <v>3</v>
      </c>
      <c r="DE47" t="s">
        <v>3</v>
      </c>
      <c r="DF47">
        <f t="shared" si="23"/>
        <v>0</v>
      </c>
      <c r="DG47">
        <f t="shared" si="24"/>
        <v>0</v>
      </c>
      <c r="DH47">
        <f t="shared" si="25"/>
        <v>0</v>
      </c>
      <c r="DI47">
        <f t="shared" si="6"/>
        <v>0</v>
      </c>
      <c r="DJ47">
        <f t="shared" si="26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ROW(Source!A41)</f>
        <v>41</v>
      </c>
      <c r="B48">
        <v>427665377</v>
      </c>
      <c r="C48">
        <v>427665535</v>
      </c>
      <c r="D48">
        <v>405859242</v>
      </c>
      <c r="E48">
        <v>1080</v>
      </c>
      <c r="F48">
        <v>1</v>
      </c>
      <c r="G48">
        <v>1080</v>
      </c>
      <c r="H48">
        <v>3</v>
      </c>
      <c r="I48" t="s">
        <v>59</v>
      </c>
      <c r="J48" t="s">
        <v>3</v>
      </c>
      <c r="K48" t="s">
        <v>63</v>
      </c>
      <c r="L48">
        <v>235684255</v>
      </c>
      <c r="N48">
        <v>1010</v>
      </c>
      <c r="O48" t="s">
        <v>61</v>
      </c>
      <c r="P48" t="s">
        <v>61</v>
      </c>
      <c r="Q48">
        <v>1</v>
      </c>
      <c r="W48">
        <v>0</v>
      </c>
      <c r="X48">
        <v>878526715</v>
      </c>
      <c r="Y48">
        <f t="shared" si="17"/>
        <v>15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9.84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15</v>
      </c>
      <c r="AU48" t="s">
        <v>3</v>
      </c>
      <c r="AV48">
        <v>0</v>
      </c>
      <c r="AW48">
        <v>2</v>
      </c>
      <c r="AX48">
        <v>427665957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ROUND(Y48*Source!I41,9)</f>
        <v>0.27</v>
      </c>
      <c r="CY48">
        <f t="shared" si="20"/>
        <v>0</v>
      </c>
      <c r="CZ48">
        <f t="shared" si="21"/>
        <v>0</v>
      </c>
      <c r="DA48">
        <f t="shared" si="22"/>
        <v>9.84</v>
      </c>
      <c r="DB48">
        <f t="shared" si="18"/>
        <v>0</v>
      </c>
      <c r="DC48">
        <f t="shared" si="19"/>
        <v>0</v>
      </c>
      <c r="DD48" t="s">
        <v>3</v>
      </c>
      <c r="DE48" t="s">
        <v>3</v>
      </c>
      <c r="DF48">
        <f t="shared" si="23"/>
        <v>0</v>
      </c>
      <c r="DG48">
        <f t="shared" si="24"/>
        <v>0</v>
      </c>
      <c r="DH48">
        <f t="shared" si="25"/>
        <v>0</v>
      </c>
      <c r="DI48">
        <f t="shared" si="6"/>
        <v>0</v>
      </c>
      <c r="DJ48">
        <f t="shared" si="26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ROW(Source!A83)</f>
        <v>83</v>
      </c>
      <c r="B49">
        <v>427665379</v>
      </c>
      <c r="C49">
        <v>427665615</v>
      </c>
      <c r="D49">
        <v>405844724</v>
      </c>
      <c r="E49">
        <v>1080</v>
      </c>
      <c r="F49">
        <v>1</v>
      </c>
      <c r="G49">
        <v>1080</v>
      </c>
      <c r="H49">
        <v>1</v>
      </c>
      <c r="I49" t="s">
        <v>259</v>
      </c>
      <c r="J49" t="s">
        <v>3</v>
      </c>
      <c r="K49" t="s">
        <v>260</v>
      </c>
      <c r="L49">
        <v>1191</v>
      </c>
      <c r="N49">
        <v>1013</v>
      </c>
      <c r="O49" t="s">
        <v>261</v>
      </c>
      <c r="P49" t="s">
        <v>261</v>
      </c>
      <c r="Q49">
        <v>1</v>
      </c>
      <c r="W49">
        <v>0</v>
      </c>
      <c r="X49">
        <v>476480486</v>
      </c>
      <c r="Y49">
        <f t="shared" si="17"/>
        <v>53.6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53.6</v>
      </c>
      <c r="AU49" t="s">
        <v>3</v>
      </c>
      <c r="AV49">
        <v>1</v>
      </c>
      <c r="AW49">
        <v>2</v>
      </c>
      <c r="AX49">
        <v>427665958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ROUND(AT49*Source!I83*AH49*AL49,2)</f>
        <v>0</v>
      </c>
      <c r="CV49">
        <f>ROUND(Y49*Source!I83,9)</f>
        <v>2.4655999999999998</v>
      </c>
      <c r="CW49">
        <v>0</v>
      </c>
      <c r="CX49">
        <f>ROUND(Y49*Source!I83,9)</f>
        <v>2.4655999999999998</v>
      </c>
      <c r="CY49">
        <f>AD49</f>
        <v>0</v>
      </c>
      <c r="CZ49">
        <f>AH49</f>
        <v>0</v>
      </c>
      <c r="DA49">
        <f>AL49</f>
        <v>1</v>
      </c>
      <c r="DB49">
        <f t="shared" si="18"/>
        <v>0</v>
      </c>
      <c r="DC49">
        <f t="shared" si="19"/>
        <v>0</v>
      </c>
      <c r="DD49" t="s">
        <v>3</v>
      </c>
      <c r="DE49" t="s">
        <v>3</v>
      </c>
      <c r="DF49">
        <f t="shared" ref="DF49:DF59" si="27">ROUND(ROUND(AE49,2)*CX49,2)</f>
        <v>0</v>
      </c>
      <c r="DG49">
        <f t="shared" si="24"/>
        <v>0</v>
      </c>
      <c r="DH49">
        <f t="shared" si="25"/>
        <v>0</v>
      </c>
      <c r="DI49">
        <f t="shared" si="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ROW(Source!A83)</f>
        <v>83</v>
      </c>
      <c r="B50">
        <v>427665379</v>
      </c>
      <c r="C50">
        <v>427665615</v>
      </c>
      <c r="D50">
        <v>405915920</v>
      </c>
      <c r="E50">
        <v>1</v>
      </c>
      <c r="F50">
        <v>1</v>
      </c>
      <c r="G50">
        <v>1080</v>
      </c>
      <c r="H50">
        <v>2</v>
      </c>
      <c r="I50" t="s">
        <v>262</v>
      </c>
      <c r="J50" t="s">
        <v>263</v>
      </c>
      <c r="K50" t="s">
        <v>264</v>
      </c>
      <c r="L50">
        <v>1368</v>
      </c>
      <c r="N50">
        <v>1011</v>
      </c>
      <c r="O50" t="s">
        <v>265</v>
      </c>
      <c r="P50" t="s">
        <v>265</v>
      </c>
      <c r="Q50">
        <v>1</v>
      </c>
      <c r="W50">
        <v>0</v>
      </c>
      <c r="X50">
        <v>-2065404138</v>
      </c>
      <c r="Y50">
        <f t="shared" si="17"/>
        <v>13.07</v>
      </c>
      <c r="AA50">
        <v>0</v>
      </c>
      <c r="AB50">
        <v>7.44</v>
      </c>
      <c r="AC50">
        <v>0</v>
      </c>
      <c r="AD50">
        <v>0</v>
      </c>
      <c r="AE50">
        <v>0</v>
      </c>
      <c r="AF50">
        <v>7.11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13.07</v>
      </c>
      <c r="AU50" t="s">
        <v>3</v>
      </c>
      <c r="AV50">
        <v>0</v>
      </c>
      <c r="AW50">
        <v>2</v>
      </c>
      <c r="AX50">
        <v>427665959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ROUND(Y50*Source!I83*DO50,9)</f>
        <v>0</v>
      </c>
      <c r="CX50">
        <f>ROUND(Y50*Source!I83,9)</f>
        <v>0.60121999999999998</v>
      </c>
      <c r="CY50">
        <f>AB50</f>
        <v>7.44</v>
      </c>
      <c r="CZ50">
        <f>AF50</f>
        <v>7.11</v>
      </c>
      <c r="DA50">
        <f>AJ50</f>
        <v>1</v>
      </c>
      <c r="DB50">
        <f t="shared" si="18"/>
        <v>92.93</v>
      </c>
      <c r="DC50">
        <f t="shared" si="19"/>
        <v>0</v>
      </c>
      <c r="DD50" t="s">
        <v>3</v>
      </c>
      <c r="DE50" t="s">
        <v>3</v>
      </c>
      <c r="DF50">
        <f t="shared" si="27"/>
        <v>0</v>
      </c>
      <c r="DG50">
        <f t="shared" si="24"/>
        <v>4.2699999999999996</v>
      </c>
      <c r="DH50">
        <f t="shared" si="25"/>
        <v>0</v>
      </c>
      <c r="DI50">
        <f t="shared" si="6"/>
        <v>0</v>
      </c>
      <c r="DJ50">
        <f>DG50</f>
        <v>4.2699999999999996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ROW(Source!A83)</f>
        <v>83</v>
      </c>
      <c r="B51">
        <v>427665379</v>
      </c>
      <c r="C51">
        <v>427665615</v>
      </c>
      <c r="D51">
        <v>405916219</v>
      </c>
      <c r="E51">
        <v>1</v>
      </c>
      <c r="F51">
        <v>1</v>
      </c>
      <c r="G51">
        <v>1080</v>
      </c>
      <c r="H51">
        <v>2</v>
      </c>
      <c r="I51" t="s">
        <v>266</v>
      </c>
      <c r="J51" t="s">
        <v>267</v>
      </c>
      <c r="K51" t="s">
        <v>268</v>
      </c>
      <c r="L51">
        <v>1368</v>
      </c>
      <c r="N51">
        <v>1011</v>
      </c>
      <c r="O51" t="s">
        <v>265</v>
      </c>
      <c r="P51" t="s">
        <v>265</v>
      </c>
      <c r="Q51">
        <v>1</v>
      </c>
      <c r="W51">
        <v>0</v>
      </c>
      <c r="X51">
        <v>-1985943078</v>
      </c>
      <c r="Y51">
        <f t="shared" si="17"/>
        <v>1.6</v>
      </c>
      <c r="AA51">
        <v>0</v>
      </c>
      <c r="AB51">
        <v>87.01</v>
      </c>
      <c r="AC51">
        <v>13.21</v>
      </c>
      <c r="AD51">
        <v>0</v>
      </c>
      <c r="AE51">
        <v>0</v>
      </c>
      <c r="AF51">
        <v>83.1</v>
      </c>
      <c r="AG51">
        <v>12.62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1.6</v>
      </c>
      <c r="AU51" t="s">
        <v>3</v>
      </c>
      <c r="AV51">
        <v>0</v>
      </c>
      <c r="AW51">
        <v>2</v>
      </c>
      <c r="AX51">
        <v>427665960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ROUND(Y51*Source!I83*DO51,9)</f>
        <v>0.92883199999999999</v>
      </c>
      <c r="CX51">
        <f>ROUND(Y51*Source!I83,9)</f>
        <v>7.3599999999999999E-2</v>
      </c>
      <c r="CY51">
        <f>AB51</f>
        <v>87.01</v>
      </c>
      <c r="CZ51">
        <f>AF51</f>
        <v>83.1</v>
      </c>
      <c r="DA51">
        <f>AJ51</f>
        <v>1</v>
      </c>
      <c r="DB51">
        <f t="shared" si="18"/>
        <v>132.96</v>
      </c>
      <c r="DC51">
        <f t="shared" si="19"/>
        <v>20.190000000000001</v>
      </c>
      <c r="DD51" t="s">
        <v>3</v>
      </c>
      <c r="DE51" t="s">
        <v>3</v>
      </c>
      <c r="DF51">
        <f t="shared" si="27"/>
        <v>0</v>
      </c>
      <c r="DG51">
        <f t="shared" si="24"/>
        <v>6.12</v>
      </c>
      <c r="DH51">
        <f t="shared" si="25"/>
        <v>0.93</v>
      </c>
      <c r="DI51">
        <f t="shared" si="6"/>
        <v>0</v>
      </c>
      <c r="DJ51">
        <f>DG51</f>
        <v>6.12</v>
      </c>
      <c r="DK51">
        <v>0</v>
      </c>
      <c r="DL51" t="s">
        <v>269</v>
      </c>
      <c r="DM51">
        <v>0</v>
      </c>
      <c r="DN51" t="s">
        <v>261</v>
      </c>
      <c r="DO51">
        <v>12.62</v>
      </c>
    </row>
    <row r="52" spans="1:119" x14ac:dyDescent="0.2">
      <c r="A52">
        <f>ROW(Source!A83)</f>
        <v>83</v>
      </c>
      <c r="B52">
        <v>427665379</v>
      </c>
      <c r="C52">
        <v>427665615</v>
      </c>
      <c r="D52">
        <v>405885302</v>
      </c>
      <c r="E52">
        <v>1</v>
      </c>
      <c r="F52">
        <v>1</v>
      </c>
      <c r="G52">
        <v>1080</v>
      </c>
      <c r="H52">
        <v>3</v>
      </c>
      <c r="I52" t="s">
        <v>285</v>
      </c>
      <c r="J52" t="s">
        <v>286</v>
      </c>
      <c r="K52" t="s">
        <v>287</v>
      </c>
      <c r="L52">
        <v>1348</v>
      </c>
      <c r="N52">
        <v>1009</v>
      </c>
      <c r="O52" t="s">
        <v>39</v>
      </c>
      <c r="P52" t="s">
        <v>39</v>
      </c>
      <c r="Q52">
        <v>1000</v>
      </c>
      <c r="W52">
        <v>0</v>
      </c>
      <c r="X52">
        <v>40329047</v>
      </c>
      <c r="Y52">
        <f t="shared" si="17"/>
        <v>0.18</v>
      </c>
      <c r="AA52">
        <v>349.44</v>
      </c>
      <c r="AB52">
        <v>0</v>
      </c>
      <c r="AC52">
        <v>0</v>
      </c>
      <c r="AD52">
        <v>0</v>
      </c>
      <c r="AE52">
        <v>349.44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0.18</v>
      </c>
      <c r="AU52" t="s">
        <v>3</v>
      </c>
      <c r="AV52">
        <v>0</v>
      </c>
      <c r="AW52">
        <v>2</v>
      </c>
      <c r="AX52">
        <v>427665961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ROUND(Y52*Source!I83,9)</f>
        <v>8.2799999999999992E-3</v>
      </c>
      <c r="CY52">
        <f>AA52</f>
        <v>349.44</v>
      </c>
      <c r="CZ52">
        <f>AE52</f>
        <v>349.44</v>
      </c>
      <c r="DA52">
        <f>AI52</f>
        <v>1</v>
      </c>
      <c r="DB52">
        <f t="shared" si="18"/>
        <v>62.9</v>
      </c>
      <c r="DC52">
        <f t="shared" si="19"/>
        <v>0</v>
      </c>
      <c r="DD52" t="s">
        <v>3</v>
      </c>
      <c r="DE52" t="s">
        <v>3</v>
      </c>
      <c r="DF52">
        <f t="shared" si="27"/>
        <v>2.89</v>
      </c>
      <c r="DG52">
        <f t="shared" si="24"/>
        <v>0</v>
      </c>
      <c r="DH52">
        <f t="shared" si="25"/>
        <v>0</v>
      </c>
      <c r="DI52">
        <f t="shared" si="6"/>
        <v>0</v>
      </c>
      <c r="DJ52">
        <f>DF52</f>
        <v>2.89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ROW(Source!A83)</f>
        <v>83</v>
      </c>
      <c r="B53">
        <v>427665379</v>
      </c>
      <c r="C53">
        <v>427665615</v>
      </c>
      <c r="D53">
        <v>405885592</v>
      </c>
      <c r="E53">
        <v>1</v>
      </c>
      <c r="F53">
        <v>1</v>
      </c>
      <c r="G53">
        <v>1080</v>
      </c>
      <c r="H53">
        <v>3</v>
      </c>
      <c r="I53" t="s">
        <v>270</v>
      </c>
      <c r="J53" t="s">
        <v>271</v>
      </c>
      <c r="K53" t="s">
        <v>272</v>
      </c>
      <c r="L53">
        <v>1348</v>
      </c>
      <c r="N53">
        <v>1009</v>
      </c>
      <c r="O53" t="s">
        <v>39</v>
      </c>
      <c r="P53" t="s">
        <v>39</v>
      </c>
      <c r="Q53">
        <v>1000</v>
      </c>
      <c r="W53">
        <v>0</v>
      </c>
      <c r="X53">
        <v>-1792704725</v>
      </c>
      <c r="Y53">
        <f t="shared" si="17"/>
        <v>4.1999999999999997E-3</v>
      </c>
      <c r="AA53">
        <v>8590.86</v>
      </c>
      <c r="AB53">
        <v>0</v>
      </c>
      <c r="AC53">
        <v>0</v>
      </c>
      <c r="AD53">
        <v>0</v>
      </c>
      <c r="AE53">
        <v>8590.86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4.1999999999999997E-3</v>
      </c>
      <c r="AU53" t="s">
        <v>3</v>
      </c>
      <c r="AV53">
        <v>0</v>
      </c>
      <c r="AW53">
        <v>2</v>
      </c>
      <c r="AX53">
        <v>427665962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ROUND(Y53*Source!I83,9)</f>
        <v>1.9320000000000001E-4</v>
      </c>
      <c r="CY53">
        <f>AA53</f>
        <v>8590.86</v>
      </c>
      <c r="CZ53">
        <f>AE53</f>
        <v>8590.86</v>
      </c>
      <c r="DA53">
        <f>AI53</f>
        <v>1</v>
      </c>
      <c r="DB53">
        <f t="shared" si="18"/>
        <v>36.08</v>
      </c>
      <c r="DC53">
        <f t="shared" si="19"/>
        <v>0</v>
      </c>
      <c r="DD53" t="s">
        <v>3</v>
      </c>
      <c r="DE53" t="s">
        <v>3</v>
      </c>
      <c r="DF53">
        <f t="shared" si="27"/>
        <v>1.66</v>
      </c>
      <c r="DG53">
        <f t="shared" si="24"/>
        <v>0</v>
      </c>
      <c r="DH53">
        <f t="shared" si="25"/>
        <v>0</v>
      </c>
      <c r="DI53">
        <f t="shared" si="6"/>
        <v>0</v>
      </c>
      <c r="DJ53">
        <f>DF53</f>
        <v>1.66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ROW(Source!A83)</f>
        <v>83</v>
      </c>
      <c r="B54">
        <v>427665379</v>
      </c>
      <c r="C54">
        <v>427665615</v>
      </c>
      <c r="D54">
        <v>405884910</v>
      </c>
      <c r="E54">
        <v>1</v>
      </c>
      <c r="F54">
        <v>1</v>
      </c>
      <c r="G54">
        <v>1080</v>
      </c>
      <c r="H54">
        <v>3</v>
      </c>
      <c r="I54" t="s">
        <v>288</v>
      </c>
      <c r="J54" t="s">
        <v>289</v>
      </c>
      <c r="K54" t="s">
        <v>290</v>
      </c>
      <c r="L54">
        <v>1339</v>
      </c>
      <c r="N54">
        <v>1007</v>
      </c>
      <c r="O54" t="s">
        <v>291</v>
      </c>
      <c r="P54" t="s">
        <v>291</v>
      </c>
      <c r="Q54">
        <v>1</v>
      </c>
      <c r="W54">
        <v>0</v>
      </c>
      <c r="X54">
        <v>-269784120</v>
      </c>
      <c r="Y54">
        <f t="shared" si="17"/>
        <v>0.15</v>
      </c>
      <c r="AA54">
        <v>99.9</v>
      </c>
      <c r="AB54">
        <v>0</v>
      </c>
      <c r="AC54">
        <v>0</v>
      </c>
      <c r="AD54">
        <v>0</v>
      </c>
      <c r="AE54">
        <v>99.9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0.15</v>
      </c>
      <c r="AU54" t="s">
        <v>3</v>
      </c>
      <c r="AV54">
        <v>0</v>
      </c>
      <c r="AW54">
        <v>2</v>
      </c>
      <c r="AX54">
        <v>427665963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ROUND(Y54*Source!I83,9)</f>
        <v>6.8999999999999999E-3</v>
      </c>
      <c r="CY54">
        <f>AA54</f>
        <v>99.9</v>
      </c>
      <c r="CZ54">
        <f>AE54</f>
        <v>99.9</v>
      </c>
      <c r="DA54">
        <f>AI54</f>
        <v>1</v>
      </c>
      <c r="DB54">
        <f t="shared" si="18"/>
        <v>14.99</v>
      </c>
      <c r="DC54">
        <f t="shared" si="19"/>
        <v>0</v>
      </c>
      <c r="DD54" t="s">
        <v>3</v>
      </c>
      <c r="DE54" t="s">
        <v>3</v>
      </c>
      <c r="DF54">
        <f t="shared" si="27"/>
        <v>0.69</v>
      </c>
      <c r="DG54">
        <f t="shared" si="24"/>
        <v>0</v>
      </c>
      <c r="DH54">
        <f t="shared" si="25"/>
        <v>0</v>
      </c>
      <c r="DI54">
        <f t="shared" si="6"/>
        <v>0</v>
      </c>
      <c r="DJ54">
        <f>DF54</f>
        <v>0.69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ROW(Source!A83)</f>
        <v>83</v>
      </c>
      <c r="B55">
        <v>427665379</v>
      </c>
      <c r="C55">
        <v>427665615</v>
      </c>
      <c r="D55">
        <v>405895092</v>
      </c>
      <c r="E55">
        <v>1</v>
      </c>
      <c r="F55">
        <v>1</v>
      </c>
      <c r="G55">
        <v>1080</v>
      </c>
      <c r="H55">
        <v>3</v>
      </c>
      <c r="I55" t="s">
        <v>292</v>
      </c>
      <c r="J55" t="s">
        <v>293</v>
      </c>
      <c r="K55" t="s">
        <v>294</v>
      </c>
      <c r="L55">
        <v>1355</v>
      </c>
      <c r="N55">
        <v>1010</v>
      </c>
      <c r="O55" t="s">
        <v>295</v>
      </c>
      <c r="P55" t="s">
        <v>295</v>
      </c>
      <c r="Q55">
        <v>100</v>
      </c>
      <c r="W55">
        <v>0</v>
      </c>
      <c r="X55">
        <v>-1480740342</v>
      </c>
      <c r="Y55">
        <f t="shared" si="17"/>
        <v>0.8</v>
      </c>
      <c r="AA55">
        <v>228.72</v>
      </c>
      <c r="AB55">
        <v>0</v>
      </c>
      <c r="AC55">
        <v>0</v>
      </c>
      <c r="AD55">
        <v>0</v>
      </c>
      <c r="AE55">
        <v>228.72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0.8</v>
      </c>
      <c r="AU55" t="s">
        <v>3</v>
      </c>
      <c r="AV55">
        <v>0</v>
      </c>
      <c r="AW55">
        <v>2</v>
      </c>
      <c r="AX55">
        <v>427665964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ROUND(Y55*Source!I83,9)</f>
        <v>3.6799999999999999E-2</v>
      </c>
      <c r="CY55">
        <f>AA55</f>
        <v>228.72</v>
      </c>
      <c r="CZ55">
        <f>AE55</f>
        <v>228.72</v>
      </c>
      <c r="DA55">
        <f>AI55</f>
        <v>1</v>
      </c>
      <c r="DB55">
        <f t="shared" si="18"/>
        <v>182.98</v>
      </c>
      <c r="DC55">
        <f t="shared" si="19"/>
        <v>0</v>
      </c>
      <c r="DD55" t="s">
        <v>3</v>
      </c>
      <c r="DE55" t="s">
        <v>3</v>
      </c>
      <c r="DF55">
        <f t="shared" si="27"/>
        <v>8.42</v>
      </c>
      <c r="DG55">
        <f t="shared" si="24"/>
        <v>0</v>
      </c>
      <c r="DH55">
        <f t="shared" si="25"/>
        <v>0</v>
      </c>
      <c r="DI55">
        <f t="shared" si="6"/>
        <v>0</v>
      </c>
      <c r="DJ55">
        <f>DF55</f>
        <v>8.42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ROW(Source!A83)</f>
        <v>83</v>
      </c>
      <c r="B56">
        <v>427665379</v>
      </c>
      <c r="C56">
        <v>427665615</v>
      </c>
      <c r="D56">
        <v>405841952</v>
      </c>
      <c r="E56">
        <v>1080</v>
      </c>
      <c r="F56">
        <v>1</v>
      </c>
      <c r="G56">
        <v>1080</v>
      </c>
      <c r="H56">
        <v>3</v>
      </c>
      <c r="I56" t="s">
        <v>125</v>
      </c>
      <c r="J56" t="s">
        <v>3</v>
      </c>
      <c r="K56" t="s">
        <v>126</v>
      </c>
      <c r="L56">
        <v>1346</v>
      </c>
      <c r="N56">
        <v>1009</v>
      </c>
      <c r="O56" t="s">
        <v>127</v>
      </c>
      <c r="P56" t="s">
        <v>127</v>
      </c>
      <c r="Q56">
        <v>1</v>
      </c>
      <c r="W56">
        <v>0</v>
      </c>
      <c r="X56">
        <v>-63099341</v>
      </c>
      <c r="Y56">
        <f t="shared" si="17"/>
        <v>27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27</v>
      </c>
      <c r="AU56" t="s">
        <v>3</v>
      </c>
      <c r="AV56">
        <v>0</v>
      </c>
      <c r="AW56">
        <v>2</v>
      </c>
      <c r="AX56">
        <v>427665965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ROUND(Y56*Source!I83,9)</f>
        <v>1.242</v>
      </c>
      <c r="CY56">
        <f>AA56</f>
        <v>0</v>
      </c>
      <c r="CZ56">
        <f>AE56</f>
        <v>0</v>
      </c>
      <c r="DA56">
        <f>AI56</f>
        <v>1</v>
      </c>
      <c r="DB56">
        <f t="shared" si="18"/>
        <v>0</v>
      </c>
      <c r="DC56">
        <f t="shared" si="19"/>
        <v>0</v>
      </c>
      <c r="DD56" t="s">
        <v>3</v>
      </c>
      <c r="DE56" t="s">
        <v>3</v>
      </c>
      <c r="DF56">
        <f t="shared" si="27"/>
        <v>0</v>
      </c>
      <c r="DG56">
        <f t="shared" si="24"/>
        <v>0</v>
      </c>
      <c r="DH56">
        <f t="shared" si="25"/>
        <v>0</v>
      </c>
      <c r="DI56">
        <f t="shared" si="6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ROW(Source!A84)</f>
        <v>84</v>
      </c>
      <c r="B57">
        <v>427665377</v>
      </c>
      <c r="C57">
        <v>427665615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259</v>
      </c>
      <c r="J57" t="s">
        <v>3</v>
      </c>
      <c r="K57" t="s">
        <v>260</v>
      </c>
      <c r="L57">
        <v>1191</v>
      </c>
      <c r="N57">
        <v>1013</v>
      </c>
      <c r="O57" t="s">
        <v>261</v>
      </c>
      <c r="P57" t="s">
        <v>261</v>
      </c>
      <c r="Q57">
        <v>1</v>
      </c>
      <c r="W57">
        <v>0</v>
      </c>
      <c r="X57">
        <v>476480486</v>
      </c>
      <c r="Y57">
        <f t="shared" si="17"/>
        <v>53.6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53.6</v>
      </c>
      <c r="AU57" t="s">
        <v>3</v>
      </c>
      <c r="AV57">
        <v>1</v>
      </c>
      <c r="AW57">
        <v>2</v>
      </c>
      <c r="AX57">
        <v>427665958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ROUND(AT57*Source!I84*AH57*AL57,2)</f>
        <v>0</v>
      </c>
      <c r="CV57">
        <f>ROUND(Y57*Source!I84,9)</f>
        <v>2.4655999999999998</v>
      </c>
      <c r="CW57">
        <v>0</v>
      </c>
      <c r="CX57">
        <f>ROUND(Y57*Source!I84,9)</f>
        <v>2.4655999999999998</v>
      </c>
      <c r="CY57">
        <f>AD57</f>
        <v>0</v>
      </c>
      <c r="CZ57">
        <f>AH57</f>
        <v>0</v>
      </c>
      <c r="DA57">
        <f>AL57</f>
        <v>1</v>
      </c>
      <c r="DB57">
        <f t="shared" si="18"/>
        <v>0</v>
      </c>
      <c r="DC57">
        <f t="shared" si="19"/>
        <v>0</v>
      </c>
      <c r="DD57" t="s">
        <v>3</v>
      </c>
      <c r="DE57" t="s">
        <v>3</v>
      </c>
      <c r="DF57">
        <f t="shared" si="27"/>
        <v>0</v>
      </c>
      <c r="DG57">
        <f t="shared" si="24"/>
        <v>0</v>
      </c>
      <c r="DH57">
        <f t="shared" si="25"/>
        <v>0</v>
      </c>
      <c r="DI57">
        <f t="shared" si="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ROW(Source!A84)</f>
        <v>84</v>
      </c>
      <c r="B58">
        <v>427665377</v>
      </c>
      <c r="C58">
        <v>427665615</v>
      </c>
      <c r="D58">
        <v>405915920</v>
      </c>
      <c r="E58">
        <v>1</v>
      </c>
      <c r="F58">
        <v>1</v>
      </c>
      <c r="G58">
        <v>1080</v>
      </c>
      <c r="H58">
        <v>2</v>
      </c>
      <c r="I58" t="s">
        <v>262</v>
      </c>
      <c r="J58" t="s">
        <v>263</v>
      </c>
      <c r="K58" t="s">
        <v>264</v>
      </c>
      <c r="L58">
        <v>1368</v>
      </c>
      <c r="N58">
        <v>1011</v>
      </c>
      <c r="O58" t="s">
        <v>265</v>
      </c>
      <c r="P58" t="s">
        <v>265</v>
      </c>
      <c r="Q58">
        <v>1</v>
      </c>
      <c r="W58">
        <v>0</v>
      </c>
      <c r="X58">
        <v>-2065404138</v>
      </c>
      <c r="Y58">
        <f t="shared" si="17"/>
        <v>13.07</v>
      </c>
      <c r="AA58">
        <v>0</v>
      </c>
      <c r="AB58">
        <v>100.2</v>
      </c>
      <c r="AC58">
        <v>0</v>
      </c>
      <c r="AD58">
        <v>0</v>
      </c>
      <c r="AE58">
        <v>0</v>
      </c>
      <c r="AF58">
        <v>7.11</v>
      </c>
      <c r="AG58">
        <v>0</v>
      </c>
      <c r="AH58">
        <v>0</v>
      </c>
      <c r="AI58">
        <v>1</v>
      </c>
      <c r="AJ58">
        <v>13.46</v>
      </c>
      <c r="AK58">
        <v>56.35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13.07</v>
      </c>
      <c r="AU58" t="s">
        <v>3</v>
      </c>
      <c r="AV58">
        <v>0</v>
      </c>
      <c r="AW58">
        <v>2</v>
      </c>
      <c r="AX58">
        <v>427665959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ROUND(Y58*Source!I84*DO58,9)</f>
        <v>0</v>
      </c>
      <c r="CX58">
        <f>ROUND(Y58*Source!I84,9)</f>
        <v>0.60121999999999998</v>
      </c>
      <c r="CY58">
        <f>AB58</f>
        <v>100.2</v>
      </c>
      <c r="CZ58">
        <f>AF58</f>
        <v>7.11</v>
      </c>
      <c r="DA58">
        <f>AJ58</f>
        <v>13.46</v>
      </c>
      <c r="DB58">
        <f t="shared" si="18"/>
        <v>92.93</v>
      </c>
      <c r="DC58">
        <f t="shared" si="19"/>
        <v>0</v>
      </c>
      <c r="DD58" t="s">
        <v>3</v>
      </c>
      <c r="DE58" t="s">
        <v>3</v>
      </c>
      <c r="DF58">
        <f t="shared" si="27"/>
        <v>0</v>
      </c>
      <c r="DG58">
        <f>ROUND(ROUND(AF58*AJ58,2)*CX58,2)</f>
        <v>57.54</v>
      </c>
      <c r="DH58">
        <f>ROUND(ROUND(AG58*AK58,2)*CX58,2)</f>
        <v>0</v>
      </c>
      <c r="DI58">
        <f t="shared" si="6"/>
        <v>0</v>
      </c>
      <c r="DJ58">
        <f>DG58</f>
        <v>57.54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ROW(Source!A84)</f>
        <v>84</v>
      </c>
      <c r="B59">
        <v>427665377</v>
      </c>
      <c r="C59">
        <v>427665615</v>
      </c>
      <c r="D59">
        <v>405916219</v>
      </c>
      <c r="E59">
        <v>1</v>
      </c>
      <c r="F59">
        <v>1</v>
      </c>
      <c r="G59">
        <v>1080</v>
      </c>
      <c r="H59">
        <v>2</v>
      </c>
      <c r="I59" t="s">
        <v>266</v>
      </c>
      <c r="J59" t="s">
        <v>267</v>
      </c>
      <c r="K59" t="s">
        <v>268</v>
      </c>
      <c r="L59">
        <v>1368</v>
      </c>
      <c r="N59">
        <v>1011</v>
      </c>
      <c r="O59" t="s">
        <v>265</v>
      </c>
      <c r="P59" t="s">
        <v>265</v>
      </c>
      <c r="Q59">
        <v>1</v>
      </c>
      <c r="W59">
        <v>0</v>
      </c>
      <c r="X59">
        <v>-1985943078</v>
      </c>
      <c r="Y59">
        <f t="shared" si="17"/>
        <v>1.6</v>
      </c>
      <c r="AA59">
        <v>0</v>
      </c>
      <c r="AB59">
        <v>1485.19</v>
      </c>
      <c r="AC59">
        <v>744.56</v>
      </c>
      <c r="AD59">
        <v>0</v>
      </c>
      <c r="AE59">
        <v>0</v>
      </c>
      <c r="AF59">
        <v>83.1</v>
      </c>
      <c r="AG59">
        <v>12.62</v>
      </c>
      <c r="AH59">
        <v>0</v>
      </c>
      <c r="AI59">
        <v>1</v>
      </c>
      <c r="AJ59">
        <v>17.07</v>
      </c>
      <c r="AK59">
        <v>56.35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1.6</v>
      </c>
      <c r="AU59" t="s">
        <v>3</v>
      </c>
      <c r="AV59">
        <v>0</v>
      </c>
      <c r="AW59">
        <v>2</v>
      </c>
      <c r="AX59">
        <v>427665960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ROUND(Y59*Source!I84*DO59,9)</f>
        <v>0.92883199999999999</v>
      </c>
      <c r="CX59">
        <f>ROUND(Y59*Source!I84,9)</f>
        <v>7.3599999999999999E-2</v>
      </c>
      <c r="CY59">
        <f>AB59</f>
        <v>1485.19</v>
      </c>
      <c r="CZ59">
        <f>AF59</f>
        <v>83.1</v>
      </c>
      <c r="DA59">
        <f>AJ59</f>
        <v>17.07</v>
      </c>
      <c r="DB59">
        <f t="shared" si="18"/>
        <v>132.96</v>
      </c>
      <c r="DC59">
        <f t="shared" si="19"/>
        <v>20.190000000000001</v>
      </c>
      <c r="DD59" t="s">
        <v>3</v>
      </c>
      <c r="DE59" t="s">
        <v>3</v>
      </c>
      <c r="DF59">
        <f t="shared" si="27"/>
        <v>0</v>
      </c>
      <c r="DG59">
        <f>ROUND(ROUND(AF59*AJ59,2)*CX59,2)</f>
        <v>104.4</v>
      </c>
      <c r="DH59">
        <f>ROUND(ROUND(AG59*AK59,2)*CX59,2)</f>
        <v>52.34</v>
      </c>
      <c r="DI59">
        <f t="shared" si="6"/>
        <v>0</v>
      </c>
      <c r="DJ59">
        <f>DG59</f>
        <v>104.4</v>
      </c>
      <c r="DK59">
        <v>0</v>
      </c>
      <c r="DL59" t="s">
        <v>269</v>
      </c>
      <c r="DM59">
        <v>0</v>
      </c>
      <c r="DN59" t="s">
        <v>261</v>
      </c>
      <c r="DO59">
        <v>12.62</v>
      </c>
    </row>
    <row r="60" spans="1:119" x14ac:dyDescent="0.2">
      <c r="A60">
        <f>ROW(Source!A84)</f>
        <v>84</v>
      </c>
      <c r="B60">
        <v>427665377</v>
      </c>
      <c r="C60">
        <v>427665615</v>
      </c>
      <c r="D60">
        <v>405885302</v>
      </c>
      <c r="E60">
        <v>1</v>
      </c>
      <c r="F60">
        <v>1</v>
      </c>
      <c r="G60">
        <v>1080</v>
      </c>
      <c r="H60">
        <v>3</v>
      </c>
      <c r="I60" t="s">
        <v>285</v>
      </c>
      <c r="J60" t="s">
        <v>286</v>
      </c>
      <c r="K60" t="s">
        <v>287</v>
      </c>
      <c r="L60">
        <v>1348</v>
      </c>
      <c r="N60">
        <v>1009</v>
      </c>
      <c r="O60" t="s">
        <v>39</v>
      </c>
      <c r="P60" t="s">
        <v>39</v>
      </c>
      <c r="Q60">
        <v>1000</v>
      </c>
      <c r="W60">
        <v>0</v>
      </c>
      <c r="X60">
        <v>40329047</v>
      </c>
      <c r="Y60">
        <f t="shared" si="17"/>
        <v>0.18</v>
      </c>
      <c r="AA60">
        <v>7278.84</v>
      </c>
      <c r="AB60">
        <v>0</v>
      </c>
      <c r="AC60">
        <v>0</v>
      </c>
      <c r="AD60">
        <v>0</v>
      </c>
      <c r="AE60">
        <v>349.44</v>
      </c>
      <c r="AF60">
        <v>0</v>
      </c>
      <c r="AG60">
        <v>0</v>
      </c>
      <c r="AH60">
        <v>0</v>
      </c>
      <c r="AI60">
        <v>20.83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0.18</v>
      </c>
      <c r="AU60" t="s">
        <v>3</v>
      </c>
      <c r="AV60">
        <v>0</v>
      </c>
      <c r="AW60">
        <v>2</v>
      </c>
      <c r="AX60">
        <v>427665961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ROUND(Y60*Source!I84,9)</f>
        <v>8.2799999999999992E-3</v>
      </c>
      <c r="CY60">
        <f>AA60</f>
        <v>7278.84</v>
      </c>
      <c r="CZ60">
        <f>AE60</f>
        <v>349.44</v>
      </c>
      <c r="DA60">
        <f>AI60</f>
        <v>20.83</v>
      </c>
      <c r="DB60">
        <f t="shared" si="18"/>
        <v>62.9</v>
      </c>
      <c r="DC60">
        <f t="shared" si="19"/>
        <v>0</v>
      </c>
      <c r="DD60" t="s">
        <v>3</v>
      </c>
      <c r="DE60" t="s">
        <v>3</v>
      </c>
      <c r="DF60">
        <f>ROUND(ROUND(AE60*AI60,2)*CX60,2)</f>
        <v>60.27</v>
      </c>
      <c r="DG60">
        <f t="shared" ref="DG60:DG72" si="28">ROUND(ROUND(AF60,2)*CX60,2)</f>
        <v>0</v>
      </c>
      <c r="DH60">
        <f t="shared" ref="DH60:DH72" si="29">ROUND(ROUND(AG60,2)*CX60,2)</f>
        <v>0</v>
      </c>
      <c r="DI60">
        <f t="shared" si="6"/>
        <v>0</v>
      </c>
      <c r="DJ60">
        <f>DF60</f>
        <v>60.27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ROW(Source!A84)</f>
        <v>84</v>
      </c>
      <c r="B61">
        <v>427665377</v>
      </c>
      <c r="C61">
        <v>427665615</v>
      </c>
      <c r="D61">
        <v>405885592</v>
      </c>
      <c r="E61">
        <v>1</v>
      </c>
      <c r="F61">
        <v>1</v>
      </c>
      <c r="G61">
        <v>1080</v>
      </c>
      <c r="H61">
        <v>3</v>
      </c>
      <c r="I61" t="s">
        <v>270</v>
      </c>
      <c r="J61" t="s">
        <v>271</v>
      </c>
      <c r="K61" t="s">
        <v>272</v>
      </c>
      <c r="L61">
        <v>1348</v>
      </c>
      <c r="N61">
        <v>1009</v>
      </c>
      <c r="O61" t="s">
        <v>39</v>
      </c>
      <c r="P61" t="s">
        <v>39</v>
      </c>
      <c r="Q61">
        <v>1000</v>
      </c>
      <c r="W61">
        <v>0</v>
      </c>
      <c r="X61">
        <v>-1792704725</v>
      </c>
      <c r="Y61">
        <f t="shared" si="17"/>
        <v>4.1999999999999997E-3</v>
      </c>
      <c r="AA61">
        <v>141233.74</v>
      </c>
      <c r="AB61">
        <v>0</v>
      </c>
      <c r="AC61">
        <v>0</v>
      </c>
      <c r="AD61">
        <v>0</v>
      </c>
      <c r="AE61">
        <v>8590.86</v>
      </c>
      <c r="AF61">
        <v>0</v>
      </c>
      <c r="AG61">
        <v>0</v>
      </c>
      <c r="AH61">
        <v>0</v>
      </c>
      <c r="AI61">
        <v>16.440000000000001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4.1999999999999997E-3</v>
      </c>
      <c r="AU61" t="s">
        <v>3</v>
      </c>
      <c r="AV61">
        <v>0</v>
      </c>
      <c r="AW61">
        <v>2</v>
      </c>
      <c r="AX61">
        <v>427665962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ROUND(Y61*Source!I84,9)</f>
        <v>1.9320000000000001E-4</v>
      </c>
      <c r="CY61">
        <f>AA61</f>
        <v>141233.74</v>
      </c>
      <c r="CZ61">
        <f>AE61</f>
        <v>8590.86</v>
      </c>
      <c r="DA61">
        <f>AI61</f>
        <v>16.440000000000001</v>
      </c>
      <c r="DB61">
        <f t="shared" si="18"/>
        <v>36.08</v>
      </c>
      <c r="DC61">
        <f t="shared" si="19"/>
        <v>0</v>
      </c>
      <c r="DD61" t="s">
        <v>3</v>
      </c>
      <c r="DE61" t="s">
        <v>3</v>
      </c>
      <c r="DF61">
        <f>ROUND(ROUND(AE61*AI61,2)*CX61,2)</f>
        <v>27.29</v>
      </c>
      <c r="DG61">
        <f t="shared" si="28"/>
        <v>0</v>
      </c>
      <c r="DH61">
        <f t="shared" si="29"/>
        <v>0</v>
      </c>
      <c r="DI61">
        <f t="shared" si="6"/>
        <v>0</v>
      </c>
      <c r="DJ61">
        <f>DF61</f>
        <v>27.29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ROW(Source!A84)</f>
        <v>84</v>
      </c>
      <c r="B62">
        <v>427665377</v>
      </c>
      <c r="C62">
        <v>427665615</v>
      </c>
      <c r="D62">
        <v>405884910</v>
      </c>
      <c r="E62">
        <v>1</v>
      </c>
      <c r="F62">
        <v>1</v>
      </c>
      <c r="G62">
        <v>1080</v>
      </c>
      <c r="H62">
        <v>3</v>
      </c>
      <c r="I62" t="s">
        <v>288</v>
      </c>
      <c r="J62" t="s">
        <v>289</v>
      </c>
      <c r="K62" t="s">
        <v>290</v>
      </c>
      <c r="L62">
        <v>1339</v>
      </c>
      <c r="N62">
        <v>1007</v>
      </c>
      <c r="O62" t="s">
        <v>291</v>
      </c>
      <c r="P62" t="s">
        <v>291</v>
      </c>
      <c r="Q62">
        <v>1</v>
      </c>
      <c r="W62">
        <v>0</v>
      </c>
      <c r="X62">
        <v>-269784120</v>
      </c>
      <c r="Y62">
        <f t="shared" si="17"/>
        <v>0.15</v>
      </c>
      <c r="AA62">
        <v>999</v>
      </c>
      <c r="AB62">
        <v>0</v>
      </c>
      <c r="AC62">
        <v>0</v>
      </c>
      <c r="AD62">
        <v>0</v>
      </c>
      <c r="AE62">
        <v>99.9</v>
      </c>
      <c r="AF62">
        <v>0</v>
      </c>
      <c r="AG62">
        <v>0</v>
      </c>
      <c r="AH62">
        <v>0</v>
      </c>
      <c r="AI62">
        <v>10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0.15</v>
      </c>
      <c r="AU62" t="s">
        <v>3</v>
      </c>
      <c r="AV62">
        <v>0</v>
      </c>
      <c r="AW62">
        <v>2</v>
      </c>
      <c r="AX62">
        <v>427665963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ROUND(Y62*Source!I84,9)</f>
        <v>6.8999999999999999E-3</v>
      </c>
      <c r="CY62">
        <f>AA62</f>
        <v>999</v>
      </c>
      <c r="CZ62">
        <f>AE62</f>
        <v>99.9</v>
      </c>
      <c r="DA62">
        <f>AI62</f>
        <v>10</v>
      </c>
      <c r="DB62">
        <f t="shared" si="18"/>
        <v>14.99</v>
      </c>
      <c r="DC62">
        <f t="shared" si="19"/>
        <v>0</v>
      </c>
      <c r="DD62" t="s">
        <v>3</v>
      </c>
      <c r="DE62" t="s">
        <v>3</v>
      </c>
      <c r="DF62">
        <f>ROUND(ROUND(AE62*AI62,2)*CX62,2)</f>
        <v>6.89</v>
      </c>
      <c r="DG62">
        <f t="shared" si="28"/>
        <v>0</v>
      </c>
      <c r="DH62">
        <f t="shared" si="29"/>
        <v>0</v>
      </c>
      <c r="DI62">
        <f t="shared" si="6"/>
        <v>0</v>
      </c>
      <c r="DJ62">
        <f>DF62</f>
        <v>6.89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ROW(Source!A84)</f>
        <v>84</v>
      </c>
      <c r="B63">
        <v>427665377</v>
      </c>
      <c r="C63">
        <v>427665615</v>
      </c>
      <c r="D63">
        <v>405895092</v>
      </c>
      <c r="E63">
        <v>1</v>
      </c>
      <c r="F63">
        <v>1</v>
      </c>
      <c r="G63">
        <v>1080</v>
      </c>
      <c r="H63">
        <v>3</v>
      </c>
      <c r="I63" t="s">
        <v>292</v>
      </c>
      <c r="J63" t="s">
        <v>293</v>
      </c>
      <c r="K63" t="s">
        <v>294</v>
      </c>
      <c r="L63">
        <v>1355</v>
      </c>
      <c r="N63">
        <v>1010</v>
      </c>
      <c r="O63" t="s">
        <v>295</v>
      </c>
      <c r="P63" t="s">
        <v>295</v>
      </c>
      <c r="Q63">
        <v>100</v>
      </c>
      <c r="W63">
        <v>0</v>
      </c>
      <c r="X63">
        <v>-1480740342</v>
      </c>
      <c r="Y63">
        <f t="shared" si="17"/>
        <v>0.8</v>
      </c>
      <c r="AA63">
        <v>3739.57</v>
      </c>
      <c r="AB63">
        <v>0</v>
      </c>
      <c r="AC63">
        <v>0</v>
      </c>
      <c r="AD63">
        <v>0</v>
      </c>
      <c r="AE63">
        <v>228.72</v>
      </c>
      <c r="AF63">
        <v>0</v>
      </c>
      <c r="AG63">
        <v>0</v>
      </c>
      <c r="AH63">
        <v>0</v>
      </c>
      <c r="AI63">
        <v>16.350000000000001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0.8</v>
      </c>
      <c r="AU63" t="s">
        <v>3</v>
      </c>
      <c r="AV63">
        <v>0</v>
      </c>
      <c r="AW63">
        <v>2</v>
      </c>
      <c r="AX63">
        <v>427665964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ROUND(Y63*Source!I84,9)</f>
        <v>3.6799999999999999E-2</v>
      </c>
      <c r="CY63">
        <f>AA63</f>
        <v>3739.57</v>
      </c>
      <c r="CZ63">
        <f>AE63</f>
        <v>228.72</v>
      </c>
      <c r="DA63">
        <f>AI63</f>
        <v>16.350000000000001</v>
      </c>
      <c r="DB63">
        <f t="shared" si="18"/>
        <v>182.98</v>
      </c>
      <c r="DC63">
        <f t="shared" si="19"/>
        <v>0</v>
      </c>
      <c r="DD63" t="s">
        <v>3</v>
      </c>
      <c r="DE63" t="s">
        <v>3</v>
      </c>
      <c r="DF63">
        <f>ROUND(ROUND(AE63*AI63,2)*CX63,2)</f>
        <v>137.62</v>
      </c>
      <c r="DG63">
        <f t="shared" si="28"/>
        <v>0</v>
      </c>
      <c r="DH63">
        <f t="shared" si="29"/>
        <v>0</v>
      </c>
      <c r="DI63">
        <f t="shared" si="6"/>
        <v>0</v>
      </c>
      <c r="DJ63">
        <f>DF63</f>
        <v>137.62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ROW(Source!A84)</f>
        <v>84</v>
      </c>
      <c r="B64">
        <v>427665377</v>
      </c>
      <c r="C64">
        <v>427665615</v>
      </c>
      <c r="D64">
        <v>405841952</v>
      </c>
      <c r="E64">
        <v>1080</v>
      </c>
      <c r="F64">
        <v>1</v>
      </c>
      <c r="G64">
        <v>1080</v>
      </c>
      <c r="H64">
        <v>3</v>
      </c>
      <c r="I64" t="s">
        <v>125</v>
      </c>
      <c r="J64" t="s">
        <v>3</v>
      </c>
      <c r="K64" t="s">
        <v>126</v>
      </c>
      <c r="L64">
        <v>1346</v>
      </c>
      <c r="N64">
        <v>1009</v>
      </c>
      <c r="O64" t="s">
        <v>127</v>
      </c>
      <c r="P64" t="s">
        <v>127</v>
      </c>
      <c r="Q64">
        <v>1</v>
      </c>
      <c r="W64">
        <v>0</v>
      </c>
      <c r="X64">
        <v>-63099341</v>
      </c>
      <c r="Y64">
        <f t="shared" si="17"/>
        <v>27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9.84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27</v>
      </c>
      <c r="AU64" t="s">
        <v>3</v>
      </c>
      <c r="AV64">
        <v>0</v>
      </c>
      <c r="AW64">
        <v>2</v>
      </c>
      <c r="AX64">
        <v>427665965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ROUND(Y64*Source!I84,9)</f>
        <v>1.242</v>
      </c>
      <c r="CY64">
        <f>AA64</f>
        <v>0</v>
      </c>
      <c r="CZ64">
        <f>AE64</f>
        <v>0</v>
      </c>
      <c r="DA64">
        <f>AI64</f>
        <v>9.84</v>
      </c>
      <c r="DB64">
        <f t="shared" si="18"/>
        <v>0</v>
      </c>
      <c r="DC64">
        <f t="shared" si="19"/>
        <v>0</v>
      </c>
      <c r="DD64" t="s">
        <v>3</v>
      </c>
      <c r="DE64" t="s">
        <v>3</v>
      </c>
      <c r="DF64">
        <f>ROUND(ROUND(AE64*AI64,2)*CX64,2)</f>
        <v>0</v>
      </c>
      <c r="DG64">
        <f t="shared" si="28"/>
        <v>0</v>
      </c>
      <c r="DH64">
        <f t="shared" si="29"/>
        <v>0</v>
      </c>
      <c r="DI64">
        <f t="shared" si="6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ROW(Source!A91)</f>
        <v>91</v>
      </c>
      <c r="B65">
        <v>427665379</v>
      </c>
      <c r="C65">
        <v>427665635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259</v>
      </c>
      <c r="J65" t="s">
        <v>3</v>
      </c>
      <c r="K65" t="s">
        <v>260</v>
      </c>
      <c r="L65">
        <v>1191</v>
      </c>
      <c r="N65">
        <v>1013</v>
      </c>
      <c r="O65" t="s">
        <v>261</v>
      </c>
      <c r="P65" t="s">
        <v>261</v>
      </c>
      <c r="Q65">
        <v>1</v>
      </c>
      <c r="W65">
        <v>0</v>
      </c>
      <c r="X65">
        <v>476480486</v>
      </c>
      <c r="Y65">
        <f t="shared" ref="Y65:Y78" si="30">AT65</f>
        <v>5.31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5.31</v>
      </c>
      <c r="AU65" t="s">
        <v>3</v>
      </c>
      <c r="AV65">
        <v>1</v>
      </c>
      <c r="AW65">
        <v>2</v>
      </c>
      <c r="AX65">
        <v>427665966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ROUND(AT65*Source!I91*AH65*AL65,2)</f>
        <v>0</v>
      </c>
      <c r="CV65">
        <f>ROUND(Y65*Source!I91,9)</f>
        <v>0.13275000000000001</v>
      </c>
      <c r="CW65">
        <v>0</v>
      </c>
      <c r="CX65">
        <f>ROUND(Y65*Source!I91,9)</f>
        <v>0.13275000000000001</v>
      </c>
      <c r="CY65">
        <f>AD65</f>
        <v>0</v>
      </c>
      <c r="CZ65">
        <f>AH65</f>
        <v>0</v>
      </c>
      <c r="DA65">
        <f>AL65</f>
        <v>1</v>
      </c>
      <c r="DB65">
        <f t="shared" ref="DB65:DB78" si="31">ROUND(ROUND(AT65*CZ65,2),6)</f>
        <v>0</v>
      </c>
      <c r="DC65">
        <f t="shared" ref="DC65:DC78" si="32">ROUND(ROUND(AT65*AG65,2),6)</f>
        <v>0</v>
      </c>
      <c r="DD65" t="s">
        <v>3</v>
      </c>
      <c r="DE65" t="s">
        <v>3</v>
      </c>
      <c r="DF65">
        <f t="shared" ref="DF65:DF76" si="33">ROUND(ROUND(AE65,2)*CX65,2)</f>
        <v>0</v>
      </c>
      <c r="DG65">
        <f t="shared" si="28"/>
        <v>0</v>
      </c>
      <c r="DH65">
        <f t="shared" si="29"/>
        <v>0</v>
      </c>
      <c r="DI65">
        <f t="shared" ref="DI65:DI128" si="34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ROW(Source!A91)</f>
        <v>91</v>
      </c>
      <c r="B66">
        <v>427665379</v>
      </c>
      <c r="C66">
        <v>427665635</v>
      </c>
      <c r="D66">
        <v>405915820</v>
      </c>
      <c r="E66">
        <v>1</v>
      </c>
      <c r="F66">
        <v>1</v>
      </c>
      <c r="G66">
        <v>1080</v>
      </c>
      <c r="H66">
        <v>2</v>
      </c>
      <c r="I66" t="s">
        <v>296</v>
      </c>
      <c r="J66" t="s">
        <v>297</v>
      </c>
      <c r="K66" t="s">
        <v>298</v>
      </c>
      <c r="L66">
        <v>1368</v>
      </c>
      <c r="N66">
        <v>1011</v>
      </c>
      <c r="O66" t="s">
        <v>265</v>
      </c>
      <c r="P66" t="s">
        <v>265</v>
      </c>
      <c r="Q66">
        <v>1</v>
      </c>
      <c r="W66">
        <v>0</v>
      </c>
      <c r="X66">
        <v>-1304246396</v>
      </c>
      <c r="Y66">
        <f t="shared" si="30"/>
        <v>1.1200000000000001</v>
      </c>
      <c r="AA66">
        <v>0</v>
      </c>
      <c r="AB66">
        <v>10.89</v>
      </c>
      <c r="AC66">
        <v>0</v>
      </c>
      <c r="AD66">
        <v>0</v>
      </c>
      <c r="AE66">
        <v>0</v>
      </c>
      <c r="AF66">
        <v>10.4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1.1200000000000001</v>
      </c>
      <c r="AU66" t="s">
        <v>3</v>
      </c>
      <c r="AV66">
        <v>0</v>
      </c>
      <c r="AW66">
        <v>2</v>
      </c>
      <c r="AX66">
        <v>427665967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ROUND(Y66*Source!I91*DO66,9)</f>
        <v>0</v>
      </c>
      <c r="CX66">
        <f>ROUND(Y66*Source!I91,9)</f>
        <v>2.8000000000000001E-2</v>
      </c>
      <c r="CY66">
        <f>AB66</f>
        <v>10.89</v>
      </c>
      <c r="CZ66">
        <f>AF66</f>
        <v>10.4</v>
      </c>
      <c r="DA66">
        <f>AJ66</f>
        <v>1</v>
      </c>
      <c r="DB66">
        <f t="shared" si="31"/>
        <v>11.65</v>
      </c>
      <c r="DC66">
        <f t="shared" si="32"/>
        <v>0</v>
      </c>
      <c r="DD66" t="s">
        <v>3</v>
      </c>
      <c r="DE66" t="s">
        <v>3</v>
      </c>
      <c r="DF66">
        <f t="shared" si="33"/>
        <v>0</v>
      </c>
      <c r="DG66">
        <f t="shared" si="28"/>
        <v>0.28999999999999998</v>
      </c>
      <c r="DH66">
        <f t="shared" si="29"/>
        <v>0</v>
      </c>
      <c r="DI66">
        <f t="shared" si="34"/>
        <v>0</v>
      </c>
      <c r="DJ66">
        <f>DG66</f>
        <v>0.28999999999999998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ROW(Source!A91)</f>
        <v>91</v>
      </c>
      <c r="B67">
        <v>427665379</v>
      </c>
      <c r="C67">
        <v>427665635</v>
      </c>
      <c r="D67">
        <v>405916219</v>
      </c>
      <c r="E67">
        <v>1</v>
      </c>
      <c r="F67">
        <v>1</v>
      </c>
      <c r="G67">
        <v>1080</v>
      </c>
      <c r="H67">
        <v>2</v>
      </c>
      <c r="I67" t="s">
        <v>266</v>
      </c>
      <c r="J67" t="s">
        <v>267</v>
      </c>
      <c r="K67" t="s">
        <v>268</v>
      </c>
      <c r="L67">
        <v>1368</v>
      </c>
      <c r="N67">
        <v>1011</v>
      </c>
      <c r="O67" t="s">
        <v>265</v>
      </c>
      <c r="P67" t="s">
        <v>265</v>
      </c>
      <c r="Q67">
        <v>1</v>
      </c>
      <c r="W67">
        <v>0</v>
      </c>
      <c r="X67">
        <v>-1985943078</v>
      </c>
      <c r="Y67">
        <f t="shared" si="30"/>
        <v>0.01</v>
      </c>
      <c r="AA67">
        <v>0</v>
      </c>
      <c r="AB67">
        <v>87.01</v>
      </c>
      <c r="AC67">
        <v>13.21</v>
      </c>
      <c r="AD67">
        <v>0</v>
      </c>
      <c r="AE67">
        <v>0</v>
      </c>
      <c r="AF67">
        <v>83.1</v>
      </c>
      <c r="AG67">
        <v>12.62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0.01</v>
      </c>
      <c r="AU67" t="s">
        <v>3</v>
      </c>
      <c r="AV67">
        <v>0</v>
      </c>
      <c r="AW67">
        <v>2</v>
      </c>
      <c r="AX67">
        <v>427665968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ROUND(Y67*Source!I91*DO67,9)</f>
        <v>3.1549999999999998E-3</v>
      </c>
      <c r="CX67">
        <f>ROUND(Y67*Source!I91,9)</f>
        <v>2.5000000000000001E-4</v>
      </c>
      <c r="CY67">
        <f>AB67</f>
        <v>87.01</v>
      </c>
      <c r="CZ67">
        <f>AF67</f>
        <v>83.1</v>
      </c>
      <c r="DA67">
        <f>AJ67</f>
        <v>1</v>
      </c>
      <c r="DB67">
        <f t="shared" si="31"/>
        <v>0.83</v>
      </c>
      <c r="DC67">
        <f t="shared" si="32"/>
        <v>0.13</v>
      </c>
      <c r="DD67" t="s">
        <v>3</v>
      </c>
      <c r="DE67" t="s">
        <v>3</v>
      </c>
      <c r="DF67">
        <f t="shared" si="33"/>
        <v>0</v>
      </c>
      <c r="DG67">
        <f t="shared" si="28"/>
        <v>0.02</v>
      </c>
      <c r="DH67">
        <f t="shared" si="29"/>
        <v>0</v>
      </c>
      <c r="DI67">
        <f t="shared" si="34"/>
        <v>0</v>
      </c>
      <c r="DJ67">
        <f>DG67</f>
        <v>0.02</v>
      </c>
      <c r="DK67">
        <v>0</v>
      </c>
      <c r="DL67" t="s">
        <v>269</v>
      </c>
      <c r="DM67">
        <v>0</v>
      </c>
      <c r="DN67" t="s">
        <v>261</v>
      </c>
      <c r="DO67">
        <v>12.62</v>
      </c>
    </row>
    <row r="68" spans="1:119" x14ac:dyDescent="0.2">
      <c r="A68">
        <f>ROW(Source!A91)</f>
        <v>91</v>
      </c>
      <c r="B68">
        <v>427665379</v>
      </c>
      <c r="C68">
        <v>427665635</v>
      </c>
      <c r="D68">
        <v>405915525</v>
      </c>
      <c r="E68">
        <v>1</v>
      </c>
      <c r="F68">
        <v>1</v>
      </c>
      <c r="G68">
        <v>1080</v>
      </c>
      <c r="H68">
        <v>2</v>
      </c>
      <c r="I68" t="s">
        <v>299</v>
      </c>
      <c r="J68" t="s">
        <v>300</v>
      </c>
      <c r="K68" t="s">
        <v>301</v>
      </c>
      <c r="L68">
        <v>1368</v>
      </c>
      <c r="N68">
        <v>1011</v>
      </c>
      <c r="O68" t="s">
        <v>265</v>
      </c>
      <c r="P68" t="s">
        <v>265</v>
      </c>
      <c r="Q68">
        <v>1</v>
      </c>
      <c r="W68">
        <v>0</v>
      </c>
      <c r="X68">
        <v>518089143</v>
      </c>
      <c r="Y68">
        <f t="shared" si="30"/>
        <v>0.01</v>
      </c>
      <c r="AA68">
        <v>0</v>
      </c>
      <c r="AB68">
        <v>120.23</v>
      </c>
      <c r="AC68">
        <v>13.21</v>
      </c>
      <c r="AD68">
        <v>0</v>
      </c>
      <c r="AE68">
        <v>0</v>
      </c>
      <c r="AF68">
        <v>114.83</v>
      </c>
      <c r="AG68">
        <v>12.62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0.01</v>
      </c>
      <c r="AU68" t="s">
        <v>3</v>
      </c>
      <c r="AV68">
        <v>0</v>
      </c>
      <c r="AW68">
        <v>2</v>
      </c>
      <c r="AX68">
        <v>427665969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ROUND(Y68*Source!I91*DO68,9)</f>
        <v>3.1549999999999998E-3</v>
      </c>
      <c r="CX68">
        <f>ROUND(Y68*Source!I91,9)</f>
        <v>2.5000000000000001E-4</v>
      </c>
      <c r="CY68">
        <f>AB68</f>
        <v>120.23</v>
      </c>
      <c r="CZ68">
        <f>AF68</f>
        <v>114.83</v>
      </c>
      <c r="DA68">
        <f>AJ68</f>
        <v>1</v>
      </c>
      <c r="DB68">
        <f t="shared" si="31"/>
        <v>1.1499999999999999</v>
      </c>
      <c r="DC68">
        <f t="shared" si="32"/>
        <v>0.13</v>
      </c>
      <c r="DD68" t="s">
        <v>3</v>
      </c>
      <c r="DE68" t="s">
        <v>3</v>
      </c>
      <c r="DF68">
        <f t="shared" si="33"/>
        <v>0</v>
      </c>
      <c r="DG68">
        <f t="shared" si="28"/>
        <v>0.03</v>
      </c>
      <c r="DH68">
        <f t="shared" si="29"/>
        <v>0</v>
      </c>
      <c r="DI68">
        <f t="shared" si="34"/>
        <v>0</v>
      </c>
      <c r="DJ68">
        <f>DG68</f>
        <v>0.03</v>
      </c>
      <c r="DK68">
        <v>0</v>
      </c>
      <c r="DL68" t="s">
        <v>269</v>
      </c>
      <c r="DM68">
        <v>0</v>
      </c>
      <c r="DN68" t="s">
        <v>261</v>
      </c>
      <c r="DO68">
        <v>12.62</v>
      </c>
    </row>
    <row r="69" spans="1:119" x14ac:dyDescent="0.2">
      <c r="A69">
        <f>ROW(Source!A91)</f>
        <v>91</v>
      </c>
      <c r="B69">
        <v>427665379</v>
      </c>
      <c r="C69">
        <v>427665635</v>
      </c>
      <c r="D69">
        <v>405915537</v>
      </c>
      <c r="E69">
        <v>1</v>
      </c>
      <c r="F69">
        <v>1</v>
      </c>
      <c r="G69">
        <v>1080</v>
      </c>
      <c r="H69">
        <v>2</v>
      </c>
      <c r="I69" t="s">
        <v>302</v>
      </c>
      <c r="J69" t="s">
        <v>303</v>
      </c>
      <c r="K69" t="s">
        <v>304</v>
      </c>
      <c r="L69">
        <v>1368</v>
      </c>
      <c r="N69">
        <v>1011</v>
      </c>
      <c r="O69" t="s">
        <v>265</v>
      </c>
      <c r="P69" t="s">
        <v>265</v>
      </c>
      <c r="Q69">
        <v>1</v>
      </c>
      <c r="W69">
        <v>0</v>
      </c>
      <c r="X69">
        <v>-1477010418</v>
      </c>
      <c r="Y69">
        <f t="shared" si="30"/>
        <v>0.01</v>
      </c>
      <c r="AA69">
        <v>0</v>
      </c>
      <c r="AB69">
        <v>0.81</v>
      </c>
      <c r="AC69">
        <v>0</v>
      </c>
      <c r="AD69">
        <v>0</v>
      </c>
      <c r="AE69">
        <v>0</v>
      </c>
      <c r="AF69">
        <v>0.77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0.01</v>
      </c>
      <c r="AU69" t="s">
        <v>3</v>
      </c>
      <c r="AV69">
        <v>0</v>
      </c>
      <c r="AW69">
        <v>2</v>
      </c>
      <c r="AX69">
        <v>427665970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ROUND(Y69*Source!I91*DO69,9)</f>
        <v>0</v>
      </c>
      <c r="CX69">
        <f>ROUND(Y69*Source!I91,9)</f>
        <v>2.5000000000000001E-4</v>
      </c>
      <c r="CY69">
        <f>AB69</f>
        <v>0.81</v>
      </c>
      <c r="CZ69">
        <f>AF69</f>
        <v>0.77</v>
      </c>
      <c r="DA69">
        <f>AJ69</f>
        <v>1</v>
      </c>
      <c r="DB69">
        <f t="shared" si="31"/>
        <v>0.01</v>
      </c>
      <c r="DC69">
        <f t="shared" si="32"/>
        <v>0</v>
      </c>
      <c r="DD69" t="s">
        <v>3</v>
      </c>
      <c r="DE69" t="s">
        <v>3</v>
      </c>
      <c r="DF69">
        <f t="shared" si="33"/>
        <v>0</v>
      </c>
      <c r="DG69">
        <f t="shared" si="28"/>
        <v>0</v>
      </c>
      <c r="DH69">
        <f t="shared" si="29"/>
        <v>0</v>
      </c>
      <c r="DI69">
        <f t="shared" si="34"/>
        <v>0</v>
      </c>
      <c r="DJ69">
        <f>DG69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ROW(Source!A91)</f>
        <v>91</v>
      </c>
      <c r="B70">
        <v>427665379</v>
      </c>
      <c r="C70">
        <v>427665635</v>
      </c>
      <c r="D70">
        <v>405884491</v>
      </c>
      <c r="E70">
        <v>1</v>
      </c>
      <c r="F70">
        <v>1</v>
      </c>
      <c r="G70">
        <v>1080</v>
      </c>
      <c r="H70">
        <v>3</v>
      </c>
      <c r="I70" t="s">
        <v>148</v>
      </c>
      <c r="J70" t="s">
        <v>150</v>
      </c>
      <c r="K70" t="s">
        <v>149</v>
      </c>
      <c r="L70">
        <v>1348</v>
      </c>
      <c r="N70">
        <v>1009</v>
      </c>
      <c r="O70" t="s">
        <v>39</v>
      </c>
      <c r="P70" t="s">
        <v>39</v>
      </c>
      <c r="Q70">
        <v>1000</v>
      </c>
      <c r="W70">
        <v>0</v>
      </c>
      <c r="X70">
        <v>2017980840</v>
      </c>
      <c r="Y70">
        <f t="shared" si="30"/>
        <v>3.3333000000000002E-2</v>
      </c>
      <c r="AA70">
        <v>18653.07</v>
      </c>
      <c r="AB70">
        <v>0</v>
      </c>
      <c r="AC70">
        <v>0</v>
      </c>
      <c r="AD70">
        <v>0</v>
      </c>
      <c r="AE70">
        <v>18653.07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3.3333000000000002E-2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ROUND(Y70*Source!I91,9)</f>
        <v>8.3332499999999999E-4</v>
      </c>
      <c r="CY70">
        <f>AA70</f>
        <v>18653.07</v>
      </c>
      <c r="CZ70">
        <f>AE70</f>
        <v>18653.07</v>
      </c>
      <c r="DA70">
        <f>AI70</f>
        <v>1</v>
      </c>
      <c r="DB70">
        <f t="shared" si="31"/>
        <v>621.76</v>
      </c>
      <c r="DC70">
        <f t="shared" si="32"/>
        <v>0</v>
      </c>
      <c r="DD70" t="s">
        <v>3</v>
      </c>
      <c r="DE70" t="s">
        <v>3</v>
      </c>
      <c r="DF70">
        <f t="shared" si="33"/>
        <v>15.54</v>
      </c>
      <c r="DG70">
        <f t="shared" si="28"/>
        <v>0</v>
      </c>
      <c r="DH70">
        <f t="shared" si="29"/>
        <v>0</v>
      </c>
      <c r="DI70">
        <f t="shared" si="34"/>
        <v>0</v>
      </c>
      <c r="DJ70">
        <f>DF70</f>
        <v>15.54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ROW(Source!A91)</f>
        <v>91</v>
      </c>
      <c r="B71">
        <v>427665379</v>
      </c>
      <c r="C71">
        <v>427665635</v>
      </c>
      <c r="D71">
        <v>405884723</v>
      </c>
      <c r="E71">
        <v>1</v>
      </c>
      <c r="F71">
        <v>1</v>
      </c>
      <c r="G71">
        <v>1080</v>
      </c>
      <c r="H71">
        <v>3</v>
      </c>
      <c r="I71" t="s">
        <v>305</v>
      </c>
      <c r="J71" t="s">
        <v>306</v>
      </c>
      <c r="K71" t="s">
        <v>307</v>
      </c>
      <c r="L71">
        <v>1348</v>
      </c>
      <c r="N71">
        <v>1009</v>
      </c>
      <c r="O71" t="s">
        <v>39</v>
      </c>
      <c r="P71" t="s">
        <v>39</v>
      </c>
      <c r="Q71">
        <v>1000</v>
      </c>
      <c r="W71">
        <v>0</v>
      </c>
      <c r="X71">
        <v>511511424</v>
      </c>
      <c r="Y71">
        <f t="shared" si="30"/>
        <v>1.5E-3</v>
      </c>
      <c r="AA71">
        <v>6290.61</v>
      </c>
      <c r="AB71">
        <v>0</v>
      </c>
      <c r="AC71">
        <v>0</v>
      </c>
      <c r="AD71">
        <v>0</v>
      </c>
      <c r="AE71">
        <v>6290.61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1.5E-3</v>
      </c>
      <c r="AU71" t="s">
        <v>3</v>
      </c>
      <c r="AV71">
        <v>0</v>
      </c>
      <c r="AW71">
        <v>2</v>
      </c>
      <c r="AX71">
        <v>427665971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ROUND(Y71*Source!I91,9)</f>
        <v>3.7499999999999997E-5</v>
      </c>
      <c r="CY71">
        <f>AA71</f>
        <v>6290.61</v>
      </c>
      <c r="CZ71">
        <f>AE71</f>
        <v>6290.61</v>
      </c>
      <c r="DA71">
        <f>AI71</f>
        <v>1</v>
      </c>
      <c r="DB71">
        <f t="shared" si="31"/>
        <v>9.44</v>
      </c>
      <c r="DC71">
        <f t="shared" si="32"/>
        <v>0</v>
      </c>
      <c r="DD71" t="s">
        <v>3</v>
      </c>
      <c r="DE71" t="s">
        <v>3</v>
      </c>
      <c r="DF71">
        <f t="shared" si="33"/>
        <v>0.24</v>
      </c>
      <c r="DG71">
        <f t="shared" si="28"/>
        <v>0</v>
      </c>
      <c r="DH71">
        <f t="shared" si="29"/>
        <v>0</v>
      </c>
      <c r="DI71">
        <f t="shared" si="34"/>
        <v>0</v>
      </c>
      <c r="DJ71">
        <f>DF71</f>
        <v>0.24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ROW(Source!A92)</f>
        <v>92</v>
      </c>
      <c r="B72">
        <v>427665377</v>
      </c>
      <c r="C72">
        <v>427665635</v>
      </c>
      <c r="D72">
        <v>405844724</v>
      </c>
      <c r="E72">
        <v>1080</v>
      </c>
      <c r="F72">
        <v>1</v>
      </c>
      <c r="G72">
        <v>1080</v>
      </c>
      <c r="H72">
        <v>1</v>
      </c>
      <c r="I72" t="s">
        <v>259</v>
      </c>
      <c r="J72" t="s">
        <v>3</v>
      </c>
      <c r="K72" t="s">
        <v>260</v>
      </c>
      <c r="L72">
        <v>1191</v>
      </c>
      <c r="N72">
        <v>1013</v>
      </c>
      <c r="O72" t="s">
        <v>261</v>
      </c>
      <c r="P72" t="s">
        <v>261</v>
      </c>
      <c r="Q72">
        <v>1</v>
      </c>
      <c r="W72">
        <v>0</v>
      </c>
      <c r="X72">
        <v>476480486</v>
      </c>
      <c r="Y72">
        <f t="shared" si="30"/>
        <v>5.31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5.31</v>
      </c>
      <c r="AU72" t="s">
        <v>3</v>
      </c>
      <c r="AV72">
        <v>1</v>
      </c>
      <c r="AW72">
        <v>2</v>
      </c>
      <c r="AX72">
        <v>427665966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ROUND(AT72*Source!I92*AH72*AL72,2)</f>
        <v>0</v>
      </c>
      <c r="CV72">
        <f>ROUND(Y72*Source!I92,9)</f>
        <v>0.13275000000000001</v>
      </c>
      <c r="CW72">
        <v>0</v>
      </c>
      <c r="CX72">
        <f>ROUND(Y72*Source!I92,9)</f>
        <v>0.13275000000000001</v>
      </c>
      <c r="CY72">
        <f>AD72</f>
        <v>0</v>
      </c>
      <c r="CZ72">
        <f>AH72</f>
        <v>0</v>
      </c>
      <c r="DA72">
        <f>AL72</f>
        <v>1</v>
      </c>
      <c r="DB72">
        <f t="shared" si="31"/>
        <v>0</v>
      </c>
      <c r="DC72">
        <f t="shared" si="32"/>
        <v>0</v>
      </c>
      <c r="DD72" t="s">
        <v>3</v>
      </c>
      <c r="DE72" t="s">
        <v>3</v>
      </c>
      <c r="DF72">
        <f t="shared" si="33"/>
        <v>0</v>
      </c>
      <c r="DG72">
        <f t="shared" si="28"/>
        <v>0</v>
      </c>
      <c r="DH72">
        <f t="shared" si="29"/>
        <v>0</v>
      </c>
      <c r="DI72">
        <f t="shared" si="34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ROW(Source!A92)</f>
        <v>92</v>
      </c>
      <c r="B73">
        <v>427665377</v>
      </c>
      <c r="C73">
        <v>427665635</v>
      </c>
      <c r="D73">
        <v>405915820</v>
      </c>
      <c r="E73">
        <v>1</v>
      </c>
      <c r="F73">
        <v>1</v>
      </c>
      <c r="G73">
        <v>1080</v>
      </c>
      <c r="H73">
        <v>2</v>
      </c>
      <c r="I73" t="s">
        <v>296</v>
      </c>
      <c r="J73" t="s">
        <v>297</v>
      </c>
      <c r="K73" t="s">
        <v>298</v>
      </c>
      <c r="L73">
        <v>1368</v>
      </c>
      <c r="N73">
        <v>1011</v>
      </c>
      <c r="O73" t="s">
        <v>265</v>
      </c>
      <c r="P73" t="s">
        <v>265</v>
      </c>
      <c r="Q73">
        <v>1</v>
      </c>
      <c r="W73">
        <v>0</v>
      </c>
      <c r="X73">
        <v>-1304246396</v>
      </c>
      <c r="Y73">
        <f t="shared" si="30"/>
        <v>1.1200000000000001</v>
      </c>
      <c r="AA73">
        <v>0</v>
      </c>
      <c r="AB73">
        <v>120.54</v>
      </c>
      <c r="AC73">
        <v>0</v>
      </c>
      <c r="AD73">
        <v>0</v>
      </c>
      <c r="AE73">
        <v>0</v>
      </c>
      <c r="AF73">
        <v>10.4</v>
      </c>
      <c r="AG73">
        <v>0</v>
      </c>
      <c r="AH73">
        <v>0</v>
      </c>
      <c r="AI73">
        <v>1</v>
      </c>
      <c r="AJ73">
        <v>11.07</v>
      </c>
      <c r="AK73">
        <v>56.35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1.1200000000000001</v>
      </c>
      <c r="AU73" t="s">
        <v>3</v>
      </c>
      <c r="AV73">
        <v>0</v>
      </c>
      <c r="AW73">
        <v>2</v>
      </c>
      <c r="AX73">
        <v>427665967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ROUND(Y73*Source!I92*DO73,9)</f>
        <v>0</v>
      </c>
      <c r="CX73">
        <f>ROUND(Y73*Source!I92,9)</f>
        <v>2.8000000000000001E-2</v>
      </c>
      <c r="CY73">
        <f>AB73</f>
        <v>120.54</v>
      </c>
      <c r="CZ73">
        <f>AF73</f>
        <v>10.4</v>
      </c>
      <c r="DA73">
        <f>AJ73</f>
        <v>11.07</v>
      </c>
      <c r="DB73">
        <f t="shared" si="31"/>
        <v>11.65</v>
      </c>
      <c r="DC73">
        <f t="shared" si="32"/>
        <v>0</v>
      </c>
      <c r="DD73" t="s">
        <v>3</v>
      </c>
      <c r="DE73" t="s">
        <v>3</v>
      </c>
      <c r="DF73">
        <f t="shared" si="33"/>
        <v>0</v>
      </c>
      <c r="DG73">
        <f>ROUND(ROUND(AF73*AJ73,2)*CX73,2)</f>
        <v>3.22</v>
      </c>
      <c r="DH73">
        <f>ROUND(ROUND(AG73*AK73,2)*CX73,2)</f>
        <v>0</v>
      </c>
      <c r="DI73">
        <f t="shared" si="34"/>
        <v>0</v>
      </c>
      <c r="DJ73">
        <f>DG73</f>
        <v>3.22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ROW(Source!A92)</f>
        <v>92</v>
      </c>
      <c r="B74">
        <v>427665377</v>
      </c>
      <c r="C74">
        <v>427665635</v>
      </c>
      <c r="D74">
        <v>405916219</v>
      </c>
      <c r="E74">
        <v>1</v>
      </c>
      <c r="F74">
        <v>1</v>
      </c>
      <c r="G74">
        <v>1080</v>
      </c>
      <c r="H74">
        <v>2</v>
      </c>
      <c r="I74" t="s">
        <v>266</v>
      </c>
      <c r="J74" t="s">
        <v>267</v>
      </c>
      <c r="K74" t="s">
        <v>268</v>
      </c>
      <c r="L74">
        <v>1368</v>
      </c>
      <c r="N74">
        <v>1011</v>
      </c>
      <c r="O74" t="s">
        <v>265</v>
      </c>
      <c r="P74" t="s">
        <v>265</v>
      </c>
      <c r="Q74">
        <v>1</v>
      </c>
      <c r="W74">
        <v>0</v>
      </c>
      <c r="X74">
        <v>-1985943078</v>
      </c>
      <c r="Y74">
        <f t="shared" si="30"/>
        <v>0.01</v>
      </c>
      <c r="AA74">
        <v>0</v>
      </c>
      <c r="AB74">
        <v>1485.19</v>
      </c>
      <c r="AC74">
        <v>744.56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17.07</v>
      </c>
      <c r="AK74">
        <v>56.35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0.01</v>
      </c>
      <c r="AU74" t="s">
        <v>3</v>
      </c>
      <c r="AV74">
        <v>0</v>
      </c>
      <c r="AW74">
        <v>2</v>
      </c>
      <c r="AX74">
        <v>427665968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ROUND(Y74*Source!I92*DO74,9)</f>
        <v>3.1549999999999998E-3</v>
      </c>
      <c r="CX74">
        <f>ROUND(Y74*Source!I92,9)</f>
        <v>2.5000000000000001E-4</v>
      </c>
      <c r="CY74">
        <f>AB74</f>
        <v>1485.19</v>
      </c>
      <c r="CZ74">
        <f>AF74</f>
        <v>83.1</v>
      </c>
      <c r="DA74">
        <f>AJ74</f>
        <v>17.07</v>
      </c>
      <c r="DB74">
        <f t="shared" si="31"/>
        <v>0.83</v>
      </c>
      <c r="DC74">
        <f t="shared" si="32"/>
        <v>0.13</v>
      </c>
      <c r="DD74" t="s">
        <v>3</v>
      </c>
      <c r="DE74" t="s">
        <v>3</v>
      </c>
      <c r="DF74">
        <f t="shared" si="33"/>
        <v>0</v>
      </c>
      <c r="DG74">
        <f>ROUND(ROUND(AF74*AJ74,2)*CX74,2)</f>
        <v>0.35</v>
      </c>
      <c r="DH74">
        <f>ROUND(ROUND(AG74*AK74,2)*CX74,2)</f>
        <v>0.18</v>
      </c>
      <c r="DI74">
        <f t="shared" si="34"/>
        <v>0</v>
      </c>
      <c r="DJ74">
        <f>DG74</f>
        <v>0.35</v>
      </c>
      <c r="DK74">
        <v>0</v>
      </c>
      <c r="DL74" t="s">
        <v>269</v>
      </c>
      <c r="DM74">
        <v>0</v>
      </c>
      <c r="DN74" t="s">
        <v>261</v>
      </c>
      <c r="DO74">
        <v>12.62</v>
      </c>
    </row>
    <row r="75" spans="1:119" x14ac:dyDescent="0.2">
      <c r="A75">
        <f>ROW(Source!A92)</f>
        <v>92</v>
      </c>
      <c r="B75">
        <v>427665377</v>
      </c>
      <c r="C75">
        <v>427665635</v>
      </c>
      <c r="D75">
        <v>405915525</v>
      </c>
      <c r="E75">
        <v>1</v>
      </c>
      <c r="F75">
        <v>1</v>
      </c>
      <c r="G75">
        <v>1080</v>
      </c>
      <c r="H75">
        <v>2</v>
      </c>
      <c r="I75" t="s">
        <v>299</v>
      </c>
      <c r="J75" t="s">
        <v>300</v>
      </c>
      <c r="K75" t="s">
        <v>301</v>
      </c>
      <c r="L75">
        <v>1368</v>
      </c>
      <c r="N75">
        <v>1011</v>
      </c>
      <c r="O75" t="s">
        <v>265</v>
      </c>
      <c r="P75" t="s">
        <v>265</v>
      </c>
      <c r="Q75">
        <v>1</v>
      </c>
      <c r="W75">
        <v>0</v>
      </c>
      <c r="X75">
        <v>518089143</v>
      </c>
      <c r="Y75">
        <f t="shared" si="30"/>
        <v>0.01</v>
      </c>
      <c r="AA75">
        <v>0</v>
      </c>
      <c r="AB75">
        <v>1942.87</v>
      </c>
      <c r="AC75">
        <v>744.56</v>
      </c>
      <c r="AD75">
        <v>0</v>
      </c>
      <c r="AE75">
        <v>0</v>
      </c>
      <c r="AF75">
        <v>114.83</v>
      </c>
      <c r="AG75">
        <v>12.62</v>
      </c>
      <c r="AH75">
        <v>0</v>
      </c>
      <c r="AI75">
        <v>1</v>
      </c>
      <c r="AJ75">
        <v>16.16</v>
      </c>
      <c r="AK75">
        <v>56.35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0.01</v>
      </c>
      <c r="AU75" t="s">
        <v>3</v>
      </c>
      <c r="AV75">
        <v>0</v>
      </c>
      <c r="AW75">
        <v>2</v>
      </c>
      <c r="AX75">
        <v>427665969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ROUND(Y75*Source!I92*DO75,9)</f>
        <v>3.1549999999999998E-3</v>
      </c>
      <c r="CX75">
        <f>ROUND(Y75*Source!I92,9)</f>
        <v>2.5000000000000001E-4</v>
      </c>
      <c r="CY75">
        <f>AB75</f>
        <v>1942.87</v>
      </c>
      <c r="CZ75">
        <f>AF75</f>
        <v>114.83</v>
      </c>
      <c r="DA75">
        <f>AJ75</f>
        <v>16.16</v>
      </c>
      <c r="DB75">
        <f t="shared" si="31"/>
        <v>1.1499999999999999</v>
      </c>
      <c r="DC75">
        <f t="shared" si="32"/>
        <v>0.13</v>
      </c>
      <c r="DD75" t="s">
        <v>3</v>
      </c>
      <c r="DE75" t="s">
        <v>3</v>
      </c>
      <c r="DF75">
        <f t="shared" si="33"/>
        <v>0</v>
      </c>
      <c r="DG75">
        <f>ROUND(ROUND(AF75*AJ75,2)*CX75,2)</f>
        <v>0.46</v>
      </c>
      <c r="DH75">
        <f>ROUND(ROUND(AG75*AK75,2)*CX75,2)</f>
        <v>0.18</v>
      </c>
      <c r="DI75">
        <f t="shared" si="34"/>
        <v>0</v>
      </c>
      <c r="DJ75">
        <f>DG75</f>
        <v>0.46</v>
      </c>
      <c r="DK75">
        <v>0</v>
      </c>
      <c r="DL75" t="s">
        <v>269</v>
      </c>
      <c r="DM75">
        <v>0</v>
      </c>
      <c r="DN75" t="s">
        <v>261</v>
      </c>
      <c r="DO75">
        <v>12.62</v>
      </c>
    </row>
    <row r="76" spans="1:119" x14ac:dyDescent="0.2">
      <c r="A76">
        <f>ROW(Source!A92)</f>
        <v>92</v>
      </c>
      <c r="B76">
        <v>427665377</v>
      </c>
      <c r="C76">
        <v>427665635</v>
      </c>
      <c r="D76">
        <v>405915537</v>
      </c>
      <c r="E76">
        <v>1</v>
      </c>
      <c r="F76">
        <v>1</v>
      </c>
      <c r="G76">
        <v>1080</v>
      </c>
      <c r="H76">
        <v>2</v>
      </c>
      <c r="I76" t="s">
        <v>302</v>
      </c>
      <c r="J76" t="s">
        <v>303</v>
      </c>
      <c r="K76" t="s">
        <v>304</v>
      </c>
      <c r="L76">
        <v>1368</v>
      </c>
      <c r="N76">
        <v>1011</v>
      </c>
      <c r="O76" t="s">
        <v>265</v>
      </c>
      <c r="P76" t="s">
        <v>265</v>
      </c>
      <c r="Q76">
        <v>1</v>
      </c>
      <c r="W76">
        <v>0</v>
      </c>
      <c r="X76">
        <v>-1477010418</v>
      </c>
      <c r="Y76">
        <f t="shared" si="30"/>
        <v>0.01</v>
      </c>
      <c r="AA76">
        <v>0</v>
      </c>
      <c r="AB76">
        <v>7.96</v>
      </c>
      <c r="AC76">
        <v>0</v>
      </c>
      <c r="AD76">
        <v>0</v>
      </c>
      <c r="AE76">
        <v>0</v>
      </c>
      <c r="AF76">
        <v>0.77</v>
      </c>
      <c r="AG76">
        <v>0</v>
      </c>
      <c r="AH76">
        <v>0</v>
      </c>
      <c r="AI76">
        <v>1</v>
      </c>
      <c r="AJ76">
        <v>9.8699999999999992</v>
      </c>
      <c r="AK76">
        <v>56.35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0.01</v>
      </c>
      <c r="AU76" t="s">
        <v>3</v>
      </c>
      <c r="AV76">
        <v>0</v>
      </c>
      <c r="AW76">
        <v>2</v>
      </c>
      <c r="AX76">
        <v>427665970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ROUND(Y76*Source!I92*DO76,9)</f>
        <v>0</v>
      </c>
      <c r="CX76">
        <f>ROUND(Y76*Source!I92,9)</f>
        <v>2.5000000000000001E-4</v>
      </c>
      <c r="CY76">
        <f>AB76</f>
        <v>7.96</v>
      </c>
      <c r="CZ76">
        <f>AF76</f>
        <v>0.77</v>
      </c>
      <c r="DA76">
        <f>AJ76</f>
        <v>9.8699999999999992</v>
      </c>
      <c r="DB76">
        <f t="shared" si="31"/>
        <v>0.01</v>
      </c>
      <c r="DC76">
        <f t="shared" si="32"/>
        <v>0</v>
      </c>
      <c r="DD76" t="s">
        <v>3</v>
      </c>
      <c r="DE76" t="s">
        <v>3</v>
      </c>
      <c r="DF76">
        <f t="shared" si="33"/>
        <v>0</v>
      </c>
      <c r="DG76">
        <f>ROUND(ROUND(AF76*AJ76,2)*CX76,2)</f>
        <v>0</v>
      </c>
      <c r="DH76">
        <f>ROUND(ROUND(AG76*AK76,2)*CX76,2)</f>
        <v>0</v>
      </c>
      <c r="DI76">
        <f t="shared" si="34"/>
        <v>0</v>
      </c>
      <c r="DJ76">
        <f>DG76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ROW(Source!A92)</f>
        <v>92</v>
      </c>
      <c r="B77">
        <v>427665377</v>
      </c>
      <c r="C77">
        <v>427665635</v>
      </c>
      <c r="D77">
        <v>405884491</v>
      </c>
      <c r="E77">
        <v>1</v>
      </c>
      <c r="F77">
        <v>1</v>
      </c>
      <c r="G77">
        <v>1080</v>
      </c>
      <c r="H77">
        <v>3</v>
      </c>
      <c r="I77" t="s">
        <v>148</v>
      </c>
      <c r="J77" t="s">
        <v>150</v>
      </c>
      <c r="K77" t="s">
        <v>149</v>
      </c>
      <c r="L77">
        <v>1348</v>
      </c>
      <c r="N77">
        <v>1009</v>
      </c>
      <c r="O77" t="s">
        <v>39</v>
      </c>
      <c r="P77" t="s">
        <v>39</v>
      </c>
      <c r="Q77">
        <v>1000</v>
      </c>
      <c r="W77">
        <v>0</v>
      </c>
      <c r="X77">
        <v>2017980840</v>
      </c>
      <c r="Y77">
        <f t="shared" si="30"/>
        <v>3.3333000000000002E-2</v>
      </c>
      <c r="AA77">
        <v>66964.52</v>
      </c>
      <c r="AB77">
        <v>0</v>
      </c>
      <c r="AC77">
        <v>0</v>
      </c>
      <c r="AD77">
        <v>0</v>
      </c>
      <c r="AE77">
        <v>18653.07</v>
      </c>
      <c r="AF77">
        <v>0</v>
      </c>
      <c r="AG77">
        <v>0</v>
      </c>
      <c r="AH77">
        <v>0</v>
      </c>
      <c r="AI77">
        <v>3.59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3.3333000000000002E-2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ROUND(Y77*Source!I92,9)</f>
        <v>8.3332499999999999E-4</v>
      </c>
      <c r="CY77">
        <f>AA77</f>
        <v>66964.52</v>
      </c>
      <c r="CZ77">
        <f>AE77</f>
        <v>18653.07</v>
      </c>
      <c r="DA77">
        <f>AI77</f>
        <v>3.59</v>
      </c>
      <c r="DB77">
        <f t="shared" si="31"/>
        <v>621.76</v>
      </c>
      <c r="DC77">
        <f t="shared" si="32"/>
        <v>0</v>
      </c>
      <c r="DD77" t="s">
        <v>3</v>
      </c>
      <c r="DE77" t="s">
        <v>3</v>
      </c>
      <c r="DF77">
        <f>ROUND(ROUND(AE77*AI77,2)*CX77,2)</f>
        <v>55.8</v>
      </c>
      <c r="DG77">
        <f t="shared" ref="DG77:DG87" si="35">ROUND(ROUND(AF77,2)*CX77,2)</f>
        <v>0</v>
      </c>
      <c r="DH77">
        <f t="shared" ref="DH77:DH87" si="36">ROUND(ROUND(AG77,2)*CX77,2)</f>
        <v>0</v>
      </c>
      <c r="DI77">
        <f t="shared" si="34"/>
        <v>0</v>
      </c>
      <c r="DJ77">
        <f>DF77</f>
        <v>55.8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ROW(Source!A92)</f>
        <v>92</v>
      </c>
      <c r="B78">
        <v>427665377</v>
      </c>
      <c r="C78">
        <v>427665635</v>
      </c>
      <c r="D78">
        <v>405884723</v>
      </c>
      <c r="E78">
        <v>1</v>
      </c>
      <c r="F78">
        <v>1</v>
      </c>
      <c r="G78">
        <v>1080</v>
      </c>
      <c r="H78">
        <v>3</v>
      </c>
      <c r="I78" t="s">
        <v>305</v>
      </c>
      <c r="J78" t="s">
        <v>306</v>
      </c>
      <c r="K78" t="s">
        <v>307</v>
      </c>
      <c r="L78">
        <v>1348</v>
      </c>
      <c r="N78">
        <v>1009</v>
      </c>
      <c r="O78" t="s">
        <v>39</v>
      </c>
      <c r="P78" t="s">
        <v>39</v>
      </c>
      <c r="Q78">
        <v>1000</v>
      </c>
      <c r="W78">
        <v>0</v>
      </c>
      <c r="X78">
        <v>511511424</v>
      </c>
      <c r="Y78">
        <f t="shared" si="30"/>
        <v>1.5E-3</v>
      </c>
      <c r="AA78">
        <v>219101.95</v>
      </c>
      <c r="AB78">
        <v>0</v>
      </c>
      <c r="AC78">
        <v>0</v>
      </c>
      <c r="AD78">
        <v>0</v>
      </c>
      <c r="AE78">
        <v>6290.61</v>
      </c>
      <c r="AF78">
        <v>0</v>
      </c>
      <c r="AG78">
        <v>0</v>
      </c>
      <c r="AH78">
        <v>0</v>
      </c>
      <c r="AI78">
        <v>34.83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1.5E-3</v>
      </c>
      <c r="AU78" t="s">
        <v>3</v>
      </c>
      <c r="AV78">
        <v>0</v>
      </c>
      <c r="AW78">
        <v>2</v>
      </c>
      <c r="AX78">
        <v>427665971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ROUND(Y78*Source!I92,9)</f>
        <v>3.7499999999999997E-5</v>
      </c>
      <c r="CY78">
        <f>AA78</f>
        <v>219101.95</v>
      </c>
      <c r="CZ78">
        <f>AE78</f>
        <v>6290.61</v>
      </c>
      <c r="DA78">
        <f>AI78</f>
        <v>34.83</v>
      </c>
      <c r="DB78">
        <f t="shared" si="31"/>
        <v>9.44</v>
      </c>
      <c r="DC78">
        <f t="shared" si="32"/>
        <v>0</v>
      </c>
      <c r="DD78" t="s">
        <v>3</v>
      </c>
      <c r="DE78" t="s">
        <v>3</v>
      </c>
      <c r="DF78">
        <f>ROUND(ROUND(AE78*AI78,2)*CX78,2)</f>
        <v>8.2200000000000006</v>
      </c>
      <c r="DG78">
        <f t="shared" si="35"/>
        <v>0</v>
      </c>
      <c r="DH78">
        <f t="shared" si="36"/>
        <v>0</v>
      </c>
      <c r="DI78">
        <f t="shared" si="34"/>
        <v>0</v>
      </c>
      <c r="DJ78">
        <f>DF78</f>
        <v>8.2200000000000006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ROW(Source!A95)</f>
        <v>95</v>
      </c>
      <c r="B79">
        <v>427665379</v>
      </c>
      <c r="C79">
        <v>427665651</v>
      </c>
      <c r="D79">
        <v>405844724</v>
      </c>
      <c r="E79">
        <v>1080</v>
      </c>
      <c r="F79">
        <v>1</v>
      </c>
      <c r="G79">
        <v>1080</v>
      </c>
      <c r="H79">
        <v>1</v>
      </c>
      <c r="I79" t="s">
        <v>259</v>
      </c>
      <c r="J79" t="s">
        <v>3</v>
      </c>
      <c r="K79" t="s">
        <v>260</v>
      </c>
      <c r="L79">
        <v>1191</v>
      </c>
      <c r="N79">
        <v>1013</v>
      </c>
      <c r="O79" t="s">
        <v>261</v>
      </c>
      <c r="P79" t="s">
        <v>261</v>
      </c>
      <c r="Q79">
        <v>1</v>
      </c>
      <c r="W79">
        <v>0</v>
      </c>
      <c r="X79">
        <v>476480486</v>
      </c>
      <c r="Y79">
        <f t="shared" ref="Y79:Y94" si="37">(AT79*2)</f>
        <v>4.96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2.48</v>
      </c>
      <c r="AU79" t="s">
        <v>155</v>
      </c>
      <c r="AV79">
        <v>1</v>
      </c>
      <c r="AW79">
        <v>2</v>
      </c>
      <c r="AX79">
        <v>427665973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ROUND(AT79*Source!I95*AH79*AL79,2)</f>
        <v>0</v>
      </c>
      <c r="CV79">
        <f>ROUND(Y79*Source!I95,9)</f>
        <v>0.124</v>
      </c>
      <c r="CW79">
        <v>0</v>
      </c>
      <c r="CX79">
        <f>ROUND(Y79*Source!I95,9)</f>
        <v>0.124</v>
      </c>
      <c r="CY79">
        <f>AD79</f>
        <v>0</v>
      </c>
      <c r="CZ79">
        <f>AH79</f>
        <v>0</v>
      </c>
      <c r="DA79">
        <f>AL79</f>
        <v>1</v>
      </c>
      <c r="DB79">
        <f t="shared" ref="DB79:DB94" si="38">ROUND((ROUND(AT79*CZ79,2)*2),6)</f>
        <v>0</v>
      </c>
      <c r="DC79">
        <f t="shared" ref="DC79:DC94" si="39">ROUND((ROUND(AT79*AG79,2)*2),6)</f>
        <v>0</v>
      </c>
      <c r="DD79" t="s">
        <v>3</v>
      </c>
      <c r="DE79" t="s">
        <v>3</v>
      </c>
      <c r="DF79">
        <f t="shared" ref="DF79:DF91" si="40">ROUND(ROUND(AE79,2)*CX79,2)</f>
        <v>0</v>
      </c>
      <c r="DG79">
        <f t="shared" si="35"/>
        <v>0</v>
      </c>
      <c r="DH79">
        <f t="shared" si="36"/>
        <v>0</v>
      </c>
      <c r="DI79">
        <f t="shared" si="34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ROW(Source!A95)</f>
        <v>95</v>
      </c>
      <c r="B80">
        <v>427665379</v>
      </c>
      <c r="C80">
        <v>427665651</v>
      </c>
      <c r="D80">
        <v>405915820</v>
      </c>
      <c r="E80">
        <v>1</v>
      </c>
      <c r="F80">
        <v>1</v>
      </c>
      <c r="G80">
        <v>1080</v>
      </c>
      <c r="H80">
        <v>2</v>
      </c>
      <c r="I80" t="s">
        <v>296</v>
      </c>
      <c r="J80" t="s">
        <v>297</v>
      </c>
      <c r="K80" t="s">
        <v>298</v>
      </c>
      <c r="L80">
        <v>1368</v>
      </c>
      <c r="N80">
        <v>1011</v>
      </c>
      <c r="O80" t="s">
        <v>265</v>
      </c>
      <c r="P80" t="s">
        <v>265</v>
      </c>
      <c r="Q80">
        <v>1</v>
      </c>
      <c r="W80">
        <v>0</v>
      </c>
      <c r="X80">
        <v>-1304246396</v>
      </c>
      <c r="Y80">
        <f t="shared" si="37"/>
        <v>2.2400000000000002</v>
      </c>
      <c r="AA80">
        <v>0</v>
      </c>
      <c r="AB80">
        <v>10.89</v>
      </c>
      <c r="AC80">
        <v>0</v>
      </c>
      <c r="AD80">
        <v>0</v>
      </c>
      <c r="AE80">
        <v>0</v>
      </c>
      <c r="AF80">
        <v>10.4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1.1200000000000001</v>
      </c>
      <c r="AU80" t="s">
        <v>155</v>
      </c>
      <c r="AV80">
        <v>0</v>
      </c>
      <c r="AW80">
        <v>2</v>
      </c>
      <c r="AX80">
        <v>427665974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ROUND(Y80*Source!I95*DO80,9)</f>
        <v>0</v>
      </c>
      <c r="CX80">
        <f>ROUND(Y80*Source!I95,9)</f>
        <v>5.6000000000000001E-2</v>
      </c>
      <c r="CY80">
        <f>AB80</f>
        <v>10.89</v>
      </c>
      <c r="CZ80">
        <f>AF80</f>
        <v>10.4</v>
      </c>
      <c r="DA80">
        <f>AJ80</f>
        <v>1</v>
      </c>
      <c r="DB80">
        <f t="shared" si="38"/>
        <v>23.3</v>
      </c>
      <c r="DC80">
        <f t="shared" si="39"/>
        <v>0</v>
      </c>
      <c r="DD80" t="s">
        <v>3</v>
      </c>
      <c r="DE80" t="s">
        <v>3</v>
      </c>
      <c r="DF80">
        <f t="shared" si="40"/>
        <v>0</v>
      </c>
      <c r="DG80">
        <f t="shared" si="35"/>
        <v>0.57999999999999996</v>
      </c>
      <c r="DH80">
        <f t="shared" si="36"/>
        <v>0</v>
      </c>
      <c r="DI80">
        <f t="shared" si="34"/>
        <v>0</v>
      </c>
      <c r="DJ80">
        <f>DG80</f>
        <v>0.57999999999999996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ROW(Source!A95)</f>
        <v>95</v>
      </c>
      <c r="B81">
        <v>427665379</v>
      </c>
      <c r="C81">
        <v>427665651</v>
      </c>
      <c r="D81">
        <v>405916219</v>
      </c>
      <c r="E81">
        <v>1</v>
      </c>
      <c r="F81">
        <v>1</v>
      </c>
      <c r="G81">
        <v>1080</v>
      </c>
      <c r="H81">
        <v>2</v>
      </c>
      <c r="I81" t="s">
        <v>266</v>
      </c>
      <c r="J81" t="s">
        <v>267</v>
      </c>
      <c r="K81" t="s">
        <v>268</v>
      </c>
      <c r="L81">
        <v>1368</v>
      </c>
      <c r="N81">
        <v>1011</v>
      </c>
      <c r="O81" t="s">
        <v>265</v>
      </c>
      <c r="P81" t="s">
        <v>265</v>
      </c>
      <c r="Q81">
        <v>1</v>
      </c>
      <c r="W81">
        <v>0</v>
      </c>
      <c r="X81">
        <v>-1985943078</v>
      </c>
      <c r="Y81">
        <f t="shared" si="37"/>
        <v>0.02</v>
      </c>
      <c r="AA81">
        <v>0</v>
      </c>
      <c r="AB81">
        <v>87.01</v>
      </c>
      <c r="AC81">
        <v>13.21</v>
      </c>
      <c r="AD81">
        <v>0</v>
      </c>
      <c r="AE81">
        <v>0</v>
      </c>
      <c r="AF81">
        <v>83.1</v>
      </c>
      <c r="AG81">
        <v>12.62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0.01</v>
      </c>
      <c r="AU81" t="s">
        <v>155</v>
      </c>
      <c r="AV81">
        <v>0</v>
      </c>
      <c r="AW81">
        <v>2</v>
      </c>
      <c r="AX81">
        <v>427665975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ROUND(Y81*Source!I95*DO81,9)</f>
        <v>6.3099999999999996E-3</v>
      </c>
      <c r="CX81">
        <f>ROUND(Y81*Source!I95,9)</f>
        <v>5.0000000000000001E-4</v>
      </c>
      <c r="CY81">
        <f>AB81</f>
        <v>87.01</v>
      </c>
      <c r="CZ81">
        <f>AF81</f>
        <v>83.1</v>
      </c>
      <c r="DA81">
        <f>AJ81</f>
        <v>1</v>
      </c>
      <c r="DB81">
        <f t="shared" si="38"/>
        <v>1.66</v>
      </c>
      <c r="DC81">
        <f t="shared" si="39"/>
        <v>0.26</v>
      </c>
      <c r="DD81" t="s">
        <v>3</v>
      </c>
      <c r="DE81" t="s">
        <v>3</v>
      </c>
      <c r="DF81">
        <f t="shared" si="40"/>
        <v>0</v>
      </c>
      <c r="DG81">
        <f t="shared" si="35"/>
        <v>0.04</v>
      </c>
      <c r="DH81">
        <f t="shared" si="36"/>
        <v>0.01</v>
      </c>
      <c r="DI81">
        <f t="shared" si="34"/>
        <v>0</v>
      </c>
      <c r="DJ81">
        <f>DG81</f>
        <v>0.04</v>
      </c>
      <c r="DK81">
        <v>0</v>
      </c>
      <c r="DL81" t="s">
        <v>269</v>
      </c>
      <c r="DM81">
        <v>0</v>
      </c>
      <c r="DN81" t="s">
        <v>261</v>
      </c>
      <c r="DO81">
        <v>12.62</v>
      </c>
    </row>
    <row r="82" spans="1:119" x14ac:dyDescent="0.2">
      <c r="A82">
        <f>ROW(Source!A95)</f>
        <v>95</v>
      </c>
      <c r="B82">
        <v>427665379</v>
      </c>
      <c r="C82">
        <v>427665651</v>
      </c>
      <c r="D82">
        <v>405915525</v>
      </c>
      <c r="E82">
        <v>1</v>
      </c>
      <c r="F82">
        <v>1</v>
      </c>
      <c r="G82">
        <v>1080</v>
      </c>
      <c r="H82">
        <v>2</v>
      </c>
      <c r="I82" t="s">
        <v>299</v>
      </c>
      <c r="J82" t="s">
        <v>300</v>
      </c>
      <c r="K82" t="s">
        <v>301</v>
      </c>
      <c r="L82">
        <v>1368</v>
      </c>
      <c r="N82">
        <v>1011</v>
      </c>
      <c r="O82" t="s">
        <v>265</v>
      </c>
      <c r="P82" t="s">
        <v>265</v>
      </c>
      <c r="Q82">
        <v>1</v>
      </c>
      <c r="W82">
        <v>0</v>
      </c>
      <c r="X82">
        <v>518089143</v>
      </c>
      <c r="Y82">
        <f t="shared" si="37"/>
        <v>0.02</v>
      </c>
      <c r="AA82">
        <v>0</v>
      </c>
      <c r="AB82">
        <v>120.23</v>
      </c>
      <c r="AC82">
        <v>13.21</v>
      </c>
      <c r="AD82">
        <v>0</v>
      </c>
      <c r="AE82">
        <v>0</v>
      </c>
      <c r="AF82">
        <v>114.83</v>
      </c>
      <c r="AG82">
        <v>12.62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0.01</v>
      </c>
      <c r="AU82" t="s">
        <v>155</v>
      </c>
      <c r="AV82">
        <v>0</v>
      </c>
      <c r="AW82">
        <v>2</v>
      </c>
      <c r="AX82">
        <v>427665976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ROUND(Y82*Source!I95*DO82,9)</f>
        <v>6.3099999999999996E-3</v>
      </c>
      <c r="CX82">
        <f>ROUND(Y82*Source!I95,9)</f>
        <v>5.0000000000000001E-4</v>
      </c>
      <c r="CY82">
        <f>AB82</f>
        <v>120.23</v>
      </c>
      <c r="CZ82">
        <f>AF82</f>
        <v>114.83</v>
      </c>
      <c r="DA82">
        <f>AJ82</f>
        <v>1</v>
      </c>
      <c r="DB82">
        <f t="shared" si="38"/>
        <v>2.2999999999999998</v>
      </c>
      <c r="DC82">
        <f t="shared" si="39"/>
        <v>0.26</v>
      </c>
      <c r="DD82" t="s">
        <v>3</v>
      </c>
      <c r="DE82" t="s">
        <v>3</v>
      </c>
      <c r="DF82">
        <f t="shared" si="40"/>
        <v>0</v>
      </c>
      <c r="DG82">
        <f t="shared" si="35"/>
        <v>0.06</v>
      </c>
      <c r="DH82">
        <f t="shared" si="36"/>
        <v>0.01</v>
      </c>
      <c r="DI82">
        <f t="shared" si="34"/>
        <v>0</v>
      </c>
      <c r="DJ82">
        <f>DG82</f>
        <v>0.06</v>
      </c>
      <c r="DK82">
        <v>0</v>
      </c>
      <c r="DL82" t="s">
        <v>269</v>
      </c>
      <c r="DM82">
        <v>0</v>
      </c>
      <c r="DN82" t="s">
        <v>261</v>
      </c>
      <c r="DO82">
        <v>12.62</v>
      </c>
    </row>
    <row r="83" spans="1:119" x14ac:dyDescent="0.2">
      <c r="A83">
        <f>ROW(Source!A95)</f>
        <v>95</v>
      </c>
      <c r="B83">
        <v>427665379</v>
      </c>
      <c r="C83">
        <v>427665651</v>
      </c>
      <c r="D83">
        <v>405915537</v>
      </c>
      <c r="E83">
        <v>1</v>
      </c>
      <c r="F83">
        <v>1</v>
      </c>
      <c r="G83">
        <v>1080</v>
      </c>
      <c r="H83">
        <v>2</v>
      </c>
      <c r="I83" t="s">
        <v>302</v>
      </c>
      <c r="J83" t="s">
        <v>303</v>
      </c>
      <c r="K83" t="s">
        <v>304</v>
      </c>
      <c r="L83">
        <v>1368</v>
      </c>
      <c r="N83">
        <v>1011</v>
      </c>
      <c r="O83" t="s">
        <v>265</v>
      </c>
      <c r="P83" t="s">
        <v>265</v>
      </c>
      <c r="Q83">
        <v>1</v>
      </c>
      <c r="W83">
        <v>0</v>
      </c>
      <c r="X83">
        <v>-1477010418</v>
      </c>
      <c r="Y83">
        <f t="shared" si="37"/>
        <v>0.02</v>
      </c>
      <c r="AA83">
        <v>0</v>
      </c>
      <c r="AB83">
        <v>0.81</v>
      </c>
      <c r="AC83">
        <v>0</v>
      </c>
      <c r="AD83">
        <v>0</v>
      </c>
      <c r="AE83">
        <v>0</v>
      </c>
      <c r="AF83">
        <v>0.77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0.01</v>
      </c>
      <c r="AU83" t="s">
        <v>155</v>
      </c>
      <c r="AV83">
        <v>0</v>
      </c>
      <c r="AW83">
        <v>2</v>
      </c>
      <c r="AX83">
        <v>427665977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ROUND(Y83*Source!I95*DO83,9)</f>
        <v>0</v>
      </c>
      <c r="CX83">
        <f>ROUND(Y83*Source!I95,9)</f>
        <v>5.0000000000000001E-4</v>
      </c>
      <c r="CY83">
        <f>AB83</f>
        <v>0.81</v>
      </c>
      <c r="CZ83">
        <f>AF83</f>
        <v>0.77</v>
      </c>
      <c r="DA83">
        <f>AJ83</f>
        <v>1</v>
      </c>
      <c r="DB83">
        <f t="shared" si="38"/>
        <v>0.02</v>
      </c>
      <c r="DC83">
        <f t="shared" si="39"/>
        <v>0</v>
      </c>
      <c r="DD83" t="s">
        <v>3</v>
      </c>
      <c r="DE83" t="s">
        <v>3</v>
      </c>
      <c r="DF83">
        <f t="shared" si="40"/>
        <v>0</v>
      </c>
      <c r="DG83">
        <f t="shared" si="35"/>
        <v>0</v>
      </c>
      <c r="DH83">
        <f t="shared" si="36"/>
        <v>0</v>
      </c>
      <c r="DI83">
        <f t="shared" si="34"/>
        <v>0</v>
      </c>
      <c r="DJ83">
        <f>DG83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427665379</v>
      </c>
      <c r="C84">
        <v>427665651</v>
      </c>
      <c r="D84">
        <v>405885528</v>
      </c>
      <c r="E84">
        <v>1</v>
      </c>
      <c r="F84">
        <v>1</v>
      </c>
      <c r="G84">
        <v>1080</v>
      </c>
      <c r="H84">
        <v>3</v>
      </c>
      <c r="I84" t="s">
        <v>157</v>
      </c>
      <c r="J84" t="s">
        <v>159</v>
      </c>
      <c r="K84" t="s">
        <v>158</v>
      </c>
      <c r="L84">
        <v>1346</v>
      </c>
      <c r="N84">
        <v>1009</v>
      </c>
      <c r="O84" t="s">
        <v>127</v>
      </c>
      <c r="P84" t="s">
        <v>127</v>
      </c>
      <c r="Q84">
        <v>1</v>
      </c>
      <c r="W84">
        <v>0</v>
      </c>
      <c r="X84">
        <v>444134433</v>
      </c>
      <c r="Y84">
        <f t="shared" si="37"/>
        <v>108.33333399999999</v>
      </c>
      <c r="AA84">
        <v>104.63</v>
      </c>
      <c r="AB84">
        <v>0</v>
      </c>
      <c r="AC84">
        <v>0</v>
      </c>
      <c r="AD84">
        <v>0</v>
      </c>
      <c r="AE84">
        <v>104.63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54.166666999999997</v>
      </c>
      <c r="AU84" t="s">
        <v>155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ROUND(Y84*Source!I95,9)</f>
        <v>2.7083333500000002</v>
      </c>
      <c r="CY84">
        <f>AA84</f>
        <v>104.63</v>
      </c>
      <c r="CZ84">
        <f>AE84</f>
        <v>104.63</v>
      </c>
      <c r="DA84">
        <f>AI84</f>
        <v>1</v>
      </c>
      <c r="DB84">
        <f t="shared" si="38"/>
        <v>11334.92</v>
      </c>
      <c r="DC84">
        <f t="shared" si="39"/>
        <v>0</v>
      </c>
      <c r="DD84" t="s">
        <v>3</v>
      </c>
      <c r="DE84" t="s">
        <v>3</v>
      </c>
      <c r="DF84">
        <f t="shared" si="40"/>
        <v>283.37</v>
      </c>
      <c r="DG84">
        <f t="shared" si="35"/>
        <v>0</v>
      </c>
      <c r="DH84">
        <f t="shared" si="36"/>
        <v>0</v>
      </c>
      <c r="DI84">
        <f t="shared" si="34"/>
        <v>0</v>
      </c>
      <c r="DJ84">
        <f>DF84</f>
        <v>283.37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ROW(Source!A95)</f>
        <v>95</v>
      </c>
      <c r="B85">
        <v>427665379</v>
      </c>
      <c r="C85">
        <v>427665651</v>
      </c>
      <c r="D85">
        <v>405885044</v>
      </c>
      <c r="E85">
        <v>1</v>
      </c>
      <c r="F85">
        <v>1</v>
      </c>
      <c r="G85">
        <v>1080</v>
      </c>
      <c r="H85">
        <v>3</v>
      </c>
      <c r="I85" t="s">
        <v>308</v>
      </c>
      <c r="J85" t="s">
        <v>309</v>
      </c>
      <c r="K85" t="s">
        <v>310</v>
      </c>
      <c r="L85">
        <v>1348</v>
      </c>
      <c r="N85">
        <v>1009</v>
      </c>
      <c r="O85" t="s">
        <v>39</v>
      </c>
      <c r="P85" t="s">
        <v>39</v>
      </c>
      <c r="Q85">
        <v>1000</v>
      </c>
      <c r="W85">
        <v>0</v>
      </c>
      <c r="X85">
        <v>45886693</v>
      </c>
      <c r="Y85">
        <f t="shared" si="37"/>
        <v>4.0000000000000001E-3</v>
      </c>
      <c r="AA85">
        <v>14312.7</v>
      </c>
      <c r="AB85">
        <v>0</v>
      </c>
      <c r="AC85">
        <v>0</v>
      </c>
      <c r="AD85">
        <v>0</v>
      </c>
      <c r="AE85">
        <v>14312.7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2E-3</v>
      </c>
      <c r="AU85" t="s">
        <v>155</v>
      </c>
      <c r="AV85">
        <v>0</v>
      </c>
      <c r="AW85">
        <v>2</v>
      </c>
      <c r="AX85">
        <v>427665978</v>
      </c>
      <c r="AY85">
        <v>1</v>
      </c>
      <c r="AZ85">
        <v>0</v>
      </c>
      <c r="BA85">
        <v>84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ROUND(Y85*Source!I95,9)</f>
        <v>1E-4</v>
      </c>
      <c r="CY85">
        <f>AA85</f>
        <v>14312.7</v>
      </c>
      <c r="CZ85">
        <f>AE85</f>
        <v>14312.7</v>
      </c>
      <c r="DA85">
        <f>AI85</f>
        <v>1</v>
      </c>
      <c r="DB85">
        <f t="shared" si="38"/>
        <v>57.26</v>
      </c>
      <c r="DC85">
        <f t="shared" si="39"/>
        <v>0</v>
      </c>
      <c r="DD85" t="s">
        <v>3</v>
      </c>
      <c r="DE85" t="s">
        <v>3</v>
      </c>
      <c r="DF85">
        <f t="shared" si="40"/>
        <v>1.43</v>
      </c>
      <c r="DG85">
        <f t="shared" si="35"/>
        <v>0</v>
      </c>
      <c r="DH85">
        <f t="shared" si="36"/>
        <v>0</v>
      </c>
      <c r="DI85">
        <f t="shared" si="34"/>
        <v>0</v>
      </c>
      <c r="DJ85">
        <f>DF85</f>
        <v>1.43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ROW(Source!A95)</f>
        <v>95</v>
      </c>
      <c r="B86">
        <v>427665379</v>
      </c>
      <c r="C86">
        <v>427665651</v>
      </c>
      <c r="D86">
        <v>405891457</v>
      </c>
      <c r="E86">
        <v>1</v>
      </c>
      <c r="F86">
        <v>1</v>
      </c>
      <c r="G86">
        <v>1080</v>
      </c>
      <c r="H86">
        <v>3</v>
      </c>
      <c r="I86" t="s">
        <v>311</v>
      </c>
      <c r="J86" t="s">
        <v>312</v>
      </c>
      <c r="K86" t="s">
        <v>313</v>
      </c>
      <c r="L86">
        <v>1346</v>
      </c>
      <c r="N86">
        <v>1009</v>
      </c>
      <c r="O86" t="s">
        <v>127</v>
      </c>
      <c r="P86" t="s">
        <v>127</v>
      </c>
      <c r="Q86">
        <v>1</v>
      </c>
      <c r="W86">
        <v>0</v>
      </c>
      <c r="X86">
        <v>-205983175</v>
      </c>
      <c r="Y86">
        <f t="shared" si="37"/>
        <v>8.66</v>
      </c>
      <c r="AA86">
        <v>93.29</v>
      </c>
      <c r="AB86">
        <v>0</v>
      </c>
      <c r="AC86">
        <v>0</v>
      </c>
      <c r="AD86">
        <v>0</v>
      </c>
      <c r="AE86">
        <v>93.29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4.33</v>
      </c>
      <c r="AU86" t="s">
        <v>155</v>
      </c>
      <c r="AV86">
        <v>0</v>
      </c>
      <c r="AW86">
        <v>2</v>
      </c>
      <c r="AX86">
        <v>427665979</v>
      </c>
      <c r="AY86">
        <v>1</v>
      </c>
      <c r="AZ86">
        <v>0</v>
      </c>
      <c r="BA86">
        <v>85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ROUND(Y86*Source!I95,9)</f>
        <v>0.2165</v>
      </c>
      <c r="CY86">
        <f>AA86</f>
        <v>93.29</v>
      </c>
      <c r="CZ86">
        <f>AE86</f>
        <v>93.29</v>
      </c>
      <c r="DA86">
        <f>AI86</f>
        <v>1</v>
      </c>
      <c r="DB86">
        <f t="shared" si="38"/>
        <v>807.9</v>
      </c>
      <c r="DC86">
        <f t="shared" si="39"/>
        <v>0</v>
      </c>
      <c r="DD86" t="s">
        <v>3</v>
      </c>
      <c r="DE86" t="s">
        <v>3</v>
      </c>
      <c r="DF86">
        <f t="shared" si="40"/>
        <v>20.2</v>
      </c>
      <c r="DG86">
        <f t="shared" si="35"/>
        <v>0</v>
      </c>
      <c r="DH86">
        <f t="shared" si="36"/>
        <v>0</v>
      </c>
      <c r="DI86">
        <f t="shared" si="34"/>
        <v>0</v>
      </c>
      <c r="DJ86">
        <f>DF86</f>
        <v>20.2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ROW(Source!A96)</f>
        <v>96</v>
      </c>
      <c r="B87">
        <v>427665377</v>
      </c>
      <c r="C87">
        <v>427665651</v>
      </c>
      <c r="D87">
        <v>405844724</v>
      </c>
      <c r="E87">
        <v>1080</v>
      </c>
      <c r="F87">
        <v>1</v>
      </c>
      <c r="G87">
        <v>1080</v>
      </c>
      <c r="H87">
        <v>1</v>
      </c>
      <c r="I87" t="s">
        <v>259</v>
      </c>
      <c r="J87" t="s">
        <v>3</v>
      </c>
      <c r="K87" t="s">
        <v>260</v>
      </c>
      <c r="L87">
        <v>1191</v>
      </c>
      <c r="N87">
        <v>1013</v>
      </c>
      <c r="O87" t="s">
        <v>261</v>
      </c>
      <c r="P87" t="s">
        <v>261</v>
      </c>
      <c r="Q87">
        <v>1</v>
      </c>
      <c r="W87">
        <v>0</v>
      </c>
      <c r="X87">
        <v>476480486</v>
      </c>
      <c r="Y87">
        <f t="shared" si="37"/>
        <v>4.96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2.48</v>
      </c>
      <c r="AU87" t="s">
        <v>155</v>
      </c>
      <c r="AV87">
        <v>1</v>
      </c>
      <c r="AW87">
        <v>2</v>
      </c>
      <c r="AX87">
        <v>427665973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ROUND(AT87*Source!I96*AH87*AL87,2)</f>
        <v>0</v>
      </c>
      <c r="CV87">
        <f>ROUND(Y87*Source!I96,9)</f>
        <v>0.124</v>
      </c>
      <c r="CW87">
        <v>0</v>
      </c>
      <c r="CX87">
        <f>ROUND(Y87*Source!I96,9)</f>
        <v>0.124</v>
      </c>
      <c r="CY87">
        <f>AD87</f>
        <v>0</v>
      </c>
      <c r="CZ87">
        <f>AH87</f>
        <v>0</v>
      </c>
      <c r="DA87">
        <f>AL87</f>
        <v>1</v>
      </c>
      <c r="DB87">
        <f t="shared" si="38"/>
        <v>0</v>
      </c>
      <c r="DC87">
        <f t="shared" si="39"/>
        <v>0</v>
      </c>
      <c r="DD87" t="s">
        <v>3</v>
      </c>
      <c r="DE87" t="s">
        <v>3</v>
      </c>
      <c r="DF87">
        <f t="shared" si="40"/>
        <v>0</v>
      </c>
      <c r="DG87">
        <f t="shared" si="35"/>
        <v>0</v>
      </c>
      <c r="DH87">
        <f t="shared" si="36"/>
        <v>0</v>
      </c>
      <c r="DI87">
        <f t="shared" si="34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ROW(Source!A96)</f>
        <v>96</v>
      </c>
      <c r="B88">
        <v>427665377</v>
      </c>
      <c r="C88">
        <v>427665651</v>
      </c>
      <c r="D88">
        <v>405915820</v>
      </c>
      <c r="E88">
        <v>1</v>
      </c>
      <c r="F88">
        <v>1</v>
      </c>
      <c r="G88">
        <v>1080</v>
      </c>
      <c r="H88">
        <v>2</v>
      </c>
      <c r="I88" t="s">
        <v>296</v>
      </c>
      <c r="J88" t="s">
        <v>297</v>
      </c>
      <c r="K88" t="s">
        <v>298</v>
      </c>
      <c r="L88">
        <v>1368</v>
      </c>
      <c r="N88">
        <v>1011</v>
      </c>
      <c r="O88" t="s">
        <v>265</v>
      </c>
      <c r="P88" t="s">
        <v>265</v>
      </c>
      <c r="Q88">
        <v>1</v>
      </c>
      <c r="W88">
        <v>0</v>
      </c>
      <c r="X88">
        <v>-1304246396</v>
      </c>
      <c r="Y88">
        <f t="shared" si="37"/>
        <v>2.2400000000000002</v>
      </c>
      <c r="AA88">
        <v>0</v>
      </c>
      <c r="AB88">
        <v>120.54</v>
      </c>
      <c r="AC88">
        <v>0</v>
      </c>
      <c r="AD88">
        <v>0</v>
      </c>
      <c r="AE88">
        <v>0</v>
      </c>
      <c r="AF88">
        <v>10.4</v>
      </c>
      <c r="AG88">
        <v>0</v>
      </c>
      <c r="AH88">
        <v>0</v>
      </c>
      <c r="AI88">
        <v>1</v>
      </c>
      <c r="AJ88">
        <v>11.07</v>
      </c>
      <c r="AK88">
        <v>56.35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1.1200000000000001</v>
      </c>
      <c r="AU88" t="s">
        <v>155</v>
      </c>
      <c r="AV88">
        <v>0</v>
      </c>
      <c r="AW88">
        <v>2</v>
      </c>
      <c r="AX88">
        <v>427665974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ROUND(Y88*Source!I96*DO88,9)</f>
        <v>0</v>
      </c>
      <c r="CX88">
        <f>ROUND(Y88*Source!I96,9)</f>
        <v>5.6000000000000001E-2</v>
      </c>
      <c r="CY88">
        <f>AB88</f>
        <v>120.54</v>
      </c>
      <c r="CZ88">
        <f>AF88</f>
        <v>10.4</v>
      </c>
      <c r="DA88">
        <f>AJ88</f>
        <v>11.07</v>
      </c>
      <c r="DB88">
        <f t="shared" si="38"/>
        <v>23.3</v>
      </c>
      <c r="DC88">
        <f t="shared" si="39"/>
        <v>0</v>
      </c>
      <c r="DD88" t="s">
        <v>3</v>
      </c>
      <c r="DE88" t="s">
        <v>3</v>
      </c>
      <c r="DF88">
        <f t="shared" si="40"/>
        <v>0</v>
      </c>
      <c r="DG88">
        <f>ROUND(ROUND(AF88*AJ88,2)*CX88,2)</f>
        <v>6.45</v>
      </c>
      <c r="DH88">
        <f>ROUND(ROUND(AG88*AK88,2)*CX88,2)</f>
        <v>0</v>
      </c>
      <c r="DI88">
        <f t="shared" si="34"/>
        <v>0</v>
      </c>
      <c r="DJ88">
        <f>DG88</f>
        <v>6.45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ROW(Source!A96)</f>
        <v>96</v>
      </c>
      <c r="B89">
        <v>427665377</v>
      </c>
      <c r="C89">
        <v>427665651</v>
      </c>
      <c r="D89">
        <v>405916219</v>
      </c>
      <c r="E89">
        <v>1</v>
      </c>
      <c r="F89">
        <v>1</v>
      </c>
      <c r="G89">
        <v>1080</v>
      </c>
      <c r="H89">
        <v>2</v>
      </c>
      <c r="I89" t="s">
        <v>266</v>
      </c>
      <c r="J89" t="s">
        <v>267</v>
      </c>
      <c r="K89" t="s">
        <v>268</v>
      </c>
      <c r="L89">
        <v>1368</v>
      </c>
      <c r="N89">
        <v>1011</v>
      </c>
      <c r="O89" t="s">
        <v>265</v>
      </c>
      <c r="P89" t="s">
        <v>265</v>
      </c>
      <c r="Q89">
        <v>1</v>
      </c>
      <c r="W89">
        <v>0</v>
      </c>
      <c r="X89">
        <v>-1985943078</v>
      </c>
      <c r="Y89">
        <f t="shared" si="37"/>
        <v>0.02</v>
      </c>
      <c r="AA89">
        <v>0</v>
      </c>
      <c r="AB89">
        <v>1485.19</v>
      </c>
      <c r="AC89">
        <v>744.56</v>
      </c>
      <c r="AD89">
        <v>0</v>
      </c>
      <c r="AE89">
        <v>0</v>
      </c>
      <c r="AF89">
        <v>83.1</v>
      </c>
      <c r="AG89">
        <v>12.62</v>
      </c>
      <c r="AH89">
        <v>0</v>
      </c>
      <c r="AI89">
        <v>1</v>
      </c>
      <c r="AJ89">
        <v>17.07</v>
      </c>
      <c r="AK89">
        <v>56.35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0.01</v>
      </c>
      <c r="AU89" t="s">
        <v>155</v>
      </c>
      <c r="AV89">
        <v>0</v>
      </c>
      <c r="AW89">
        <v>2</v>
      </c>
      <c r="AX89">
        <v>427665975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ROUND(Y89*Source!I96*DO89,9)</f>
        <v>6.3099999999999996E-3</v>
      </c>
      <c r="CX89">
        <f>ROUND(Y89*Source!I96,9)</f>
        <v>5.0000000000000001E-4</v>
      </c>
      <c r="CY89">
        <f>AB89</f>
        <v>1485.19</v>
      </c>
      <c r="CZ89">
        <f>AF89</f>
        <v>83.1</v>
      </c>
      <c r="DA89">
        <f>AJ89</f>
        <v>17.07</v>
      </c>
      <c r="DB89">
        <f t="shared" si="38"/>
        <v>1.66</v>
      </c>
      <c r="DC89">
        <f t="shared" si="39"/>
        <v>0.26</v>
      </c>
      <c r="DD89" t="s">
        <v>3</v>
      </c>
      <c r="DE89" t="s">
        <v>3</v>
      </c>
      <c r="DF89">
        <f t="shared" si="40"/>
        <v>0</v>
      </c>
      <c r="DG89">
        <f>ROUND(ROUND(AF89*AJ89,2)*CX89,2)</f>
        <v>0.71</v>
      </c>
      <c r="DH89">
        <f>ROUND(ROUND(AG89*AK89,2)*CX89,2)</f>
        <v>0.36</v>
      </c>
      <c r="DI89">
        <f t="shared" si="34"/>
        <v>0</v>
      </c>
      <c r="DJ89">
        <f>DG89</f>
        <v>0.71</v>
      </c>
      <c r="DK89">
        <v>0</v>
      </c>
      <c r="DL89" t="s">
        <v>269</v>
      </c>
      <c r="DM89">
        <v>0</v>
      </c>
      <c r="DN89" t="s">
        <v>261</v>
      </c>
      <c r="DO89">
        <v>12.62</v>
      </c>
    </row>
    <row r="90" spans="1:119" x14ac:dyDescent="0.2">
      <c r="A90">
        <f>ROW(Source!A96)</f>
        <v>96</v>
      </c>
      <c r="B90">
        <v>427665377</v>
      </c>
      <c r="C90">
        <v>427665651</v>
      </c>
      <c r="D90">
        <v>405915525</v>
      </c>
      <c r="E90">
        <v>1</v>
      </c>
      <c r="F90">
        <v>1</v>
      </c>
      <c r="G90">
        <v>1080</v>
      </c>
      <c r="H90">
        <v>2</v>
      </c>
      <c r="I90" t="s">
        <v>299</v>
      </c>
      <c r="J90" t="s">
        <v>300</v>
      </c>
      <c r="K90" t="s">
        <v>301</v>
      </c>
      <c r="L90">
        <v>1368</v>
      </c>
      <c r="N90">
        <v>1011</v>
      </c>
      <c r="O90" t="s">
        <v>265</v>
      </c>
      <c r="P90" t="s">
        <v>265</v>
      </c>
      <c r="Q90">
        <v>1</v>
      </c>
      <c r="W90">
        <v>0</v>
      </c>
      <c r="X90">
        <v>518089143</v>
      </c>
      <c r="Y90">
        <f t="shared" si="37"/>
        <v>0.02</v>
      </c>
      <c r="AA90">
        <v>0</v>
      </c>
      <c r="AB90">
        <v>1942.87</v>
      </c>
      <c r="AC90">
        <v>744.56</v>
      </c>
      <c r="AD90">
        <v>0</v>
      </c>
      <c r="AE90">
        <v>0</v>
      </c>
      <c r="AF90">
        <v>114.83</v>
      </c>
      <c r="AG90">
        <v>12.62</v>
      </c>
      <c r="AH90">
        <v>0</v>
      </c>
      <c r="AI90">
        <v>1</v>
      </c>
      <c r="AJ90">
        <v>16.16</v>
      </c>
      <c r="AK90">
        <v>56.35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0.01</v>
      </c>
      <c r="AU90" t="s">
        <v>155</v>
      </c>
      <c r="AV90">
        <v>0</v>
      </c>
      <c r="AW90">
        <v>2</v>
      </c>
      <c r="AX90">
        <v>427665976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ROUND(Y90*Source!I96*DO90,9)</f>
        <v>6.3099999999999996E-3</v>
      </c>
      <c r="CX90">
        <f>ROUND(Y90*Source!I96,9)</f>
        <v>5.0000000000000001E-4</v>
      </c>
      <c r="CY90">
        <f>AB90</f>
        <v>1942.87</v>
      </c>
      <c r="CZ90">
        <f>AF90</f>
        <v>114.83</v>
      </c>
      <c r="DA90">
        <f>AJ90</f>
        <v>16.16</v>
      </c>
      <c r="DB90">
        <f t="shared" si="38"/>
        <v>2.2999999999999998</v>
      </c>
      <c r="DC90">
        <f t="shared" si="39"/>
        <v>0.26</v>
      </c>
      <c r="DD90" t="s">
        <v>3</v>
      </c>
      <c r="DE90" t="s">
        <v>3</v>
      </c>
      <c r="DF90">
        <f t="shared" si="40"/>
        <v>0</v>
      </c>
      <c r="DG90">
        <f>ROUND(ROUND(AF90*AJ90,2)*CX90,2)</f>
        <v>0.93</v>
      </c>
      <c r="DH90">
        <f>ROUND(ROUND(AG90*AK90,2)*CX90,2)</f>
        <v>0.36</v>
      </c>
      <c r="DI90">
        <f t="shared" si="34"/>
        <v>0</v>
      </c>
      <c r="DJ90">
        <f>DG90</f>
        <v>0.93</v>
      </c>
      <c r="DK90">
        <v>0</v>
      </c>
      <c r="DL90" t="s">
        <v>269</v>
      </c>
      <c r="DM90">
        <v>0</v>
      </c>
      <c r="DN90" t="s">
        <v>261</v>
      </c>
      <c r="DO90">
        <v>12.62</v>
      </c>
    </row>
    <row r="91" spans="1:119" x14ac:dyDescent="0.2">
      <c r="A91">
        <f>ROW(Source!A96)</f>
        <v>96</v>
      </c>
      <c r="B91">
        <v>427665377</v>
      </c>
      <c r="C91">
        <v>427665651</v>
      </c>
      <c r="D91">
        <v>405915537</v>
      </c>
      <c r="E91">
        <v>1</v>
      </c>
      <c r="F91">
        <v>1</v>
      </c>
      <c r="G91">
        <v>1080</v>
      </c>
      <c r="H91">
        <v>2</v>
      </c>
      <c r="I91" t="s">
        <v>302</v>
      </c>
      <c r="J91" t="s">
        <v>303</v>
      </c>
      <c r="K91" t="s">
        <v>304</v>
      </c>
      <c r="L91">
        <v>1368</v>
      </c>
      <c r="N91">
        <v>1011</v>
      </c>
      <c r="O91" t="s">
        <v>265</v>
      </c>
      <c r="P91" t="s">
        <v>265</v>
      </c>
      <c r="Q91">
        <v>1</v>
      </c>
      <c r="W91">
        <v>0</v>
      </c>
      <c r="X91">
        <v>-1477010418</v>
      </c>
      <c r="Y91">
        <f t="shared" si="37"/>
        <v>0.02</v>
      </c>
      <c r="AA91">
        <v>0</v>
      </c>
      <c r="AB91">
        <v>7.96</v>
      </c>
      <c r="AC91">
        <v>0</v>
      </c>
      <c r="AD91">
        <v>0</v>
      </c>
      <c r="AE91">
        <v>0</v>
      </c>
      <c r="AF91">
        <v>0.77</v>
      </c>
      <c r="AG91">
        <v>0</v>
      </c>
      <c r="AH91">
        <v>0</v>
      </c>
      <c r="AI91">
        <v>1</v>
      </c>
      <c r="AJ91">
        <v>9.8699999999999992</v>
      </c>
      <c r="AK91">
        <v>56.35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0.01</v>
      </c>
      <c r="AU91" t="s">
        <v>155</v>
      </c>
      <c r="AV91">
        <v>0</v>
      </c>
      <c r="AW91">
        <v>2</v>
      </c>
      <c r="AX91">
        <v>427665977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ROUND(Y91*Source!I96*DO91,9)</f>
        <v>0</v>
      </c>
      <c r="CX91">
        <f>ROUND(Y91*Source!I96,9)</f>
        <v>5.0000000000000001E-4</v>
      </c>
      <c r="CY91">
        <f>AB91</f>
        <v>7.96</v>
      </c>
      <c r="CZ91">
        <f>AF91</f>
        <v>0.77</v>
      </c>
      <c r="DA91">
        <f>AJ91</f>
        <v>9.8699999999999992</v>
      </c>
      <c r="DB91">
        <f t="shared" si="38"/>
        <v>0.02</v>
      </c>
      <c r="DC91">
        <f t="shared" si="39"/>
        <v>0</v>
      </c>
      <c r="DD91" t="s">
        <v>3</v>
      </c>
      <c r="DE91" t="s">
        <v>3</v>
      </c>
      <c r="DF91">
        <f t="shared" si="40"/>
        <v>0</v>
      </c>
      <c r="DG91">
        <f>ROUND(ROUND(AF91*AJ91,2)*CX91,2)</f>
        <v>0</v>
      </c>
      <c r="DH91">
        <f>ROUND(ROUND(AG91*AK91,2)*CX91,2)</f>
        <v>0</v>
      </c>
      <c r="DI91">
        <f t="shared" si="34"/>
        <v>0</v>
      </c>
      <c r="DJ91">
        <f>DG91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ROW(Source!A96)</f>
        <v>96</v>
      </c>
      <c r="B92">
        <v>427665377</v>
      </c>
      <c r="C92">
        <v>427665651</v>
      </c>
      <c r="D92">
        <v>405885528</v>
      </c>
      <c r="E92">
        <v>1</v>
      </c>
      <c r="F92">
        <v>1</v>
      </c>
      <c r="G92">
        <v>1080</v>
      </c>
      <c r="H92">
        <v>3</v>
      </c>
      <c r="I92" t="s">
        <v>157</v>
      </c>
      <c r="J92" t="s">
        <v>159</v>
      </c>
      <c r="K92" t="s">
        <v>158</v>
      </c>
      <c r="L92">
        <v>1346</v>
      </c>
      <c r="N92">
        <v>1009</v>
      </c>
      <c r="O92" t="s">
        <v>127</v>
      </c>
      <c r="P92" t="s">
        <v>127</v>
      </c>
      <c r="Q92">
        <v>1</v>
      </c>
      <c r="W92">
        <v>0</v>
      </c>
      <c r="X92">
        <v>444134433</v>
      </c>
      <c r="Y92">
        <f t="shared" si="37"/>
        <v>108.33333399999999</v>
      </c>
      <c r="AA92">
        <v>183.1</v>
      </c>
      <c r="AB92">
        <v>0</v>
      </c>
      <c r="AC92">
        <v>0</v>
      </c>
      <c r="AD92">
        <v>0</v>
      </c>
      <c r="AE92">
        <v>104.63</v>
      </c>
      <c r="AF92">
        <v>0</v>
      </c>
      <c r="AG92">
        <v>0</v>
      </c>
      <c r="AH92">
        <v>0</v>
      </c>
      <c r="AI92">
        <v>1.75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54.166666999999997</v>
      </c>
      <c r="AU92" t="s">
        <v>155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ROUND(Y92*Source!I96,9)</f>
        <v>2.7083333500000002</v>
      </c>
      <c r="CY92">
        <f>AA92</f>
        <v>183.1</v>
      </c>
      <c r="CZ92">
        <f>AE92</f>
        <v>104.63</v>
      </c>
      <c r="DA92">
        <f>AI92</f>
        <v>1.75</v>
      </c>
      <c r="DB92">
        <f t="shared" si="38"/>
        <v>11334.92</v>
      </c>
      <c r="DC92">
        <f t="shared" si="39"/>
        <v>0</v>
      </c>
      <c r="DD92" t="s">
        <v>3</v>
      </c>
      <c r="DE92" t="s">
        <v>3</v>
      </c>
      <c r="DF92">
        <f>ROUND(ROUND(AE92*AI92,2)*CX92,2)</f>
        <v>495.9</v>
      </c>
      <c r="DG92">
        <f t="shared" ref="DG92:DG101" si="41">ROUND(ROUND(AF92,2)*CX92,2)</f>
        <v>0</v>
      </c>
      <c r="DH92">
        <f t="shared" ref="DH92:DH101" si="42">ROUND(ROUND(AG92,2)*CX92,2)</f>
        <v>0</v>
      </c>
      <c r="DI92">
        <f t="shared" si="34"/>
        <v>0</v>
      </c>
      <c r="DJ92">
        <f>DF92</f>
        <v>495.9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ROW(Source!A96)</f>
        <v>96</v>
      </c>
      <c r="B93">
        <v>427665377</v>
      </c>
      <c r="C93">
        <v>427665651</v>
      </c>
      <c r="D93">
        <v>405885044</v>
      </c>
      <c r="E93">
        <v>1</v>
      </c>
      <c r="F93">
        <v>1</v>
      </c>
      <c r="G93">
        <v>1080</v>
      </c>
      <c r="H93">
        <v>3</v>
      </c>
      <c r="I93" t="s">
        <v>308</v>
      </c>
      <c r="J93" t="s">
        <v>309</v>
      </c>
      <c r="K93" t="s">
        <v>310</v>
      </c>
      <c r="L93">
        <v>1348</v>
      </c>
      <c r="N93">
        <v>1009</v>
      </c>
      <c r="O93" t="s">
        <v>39</v>
      </c>
      <c r="P93" t="s">
        <v>39</v>
      </c>
      <c r="Q93">
        <v>1000</v>
      </c>
      <c r="W93">
        <v>0</v>
      </c>
      <c r="X93">
        <v>45886693</v>
      </c>
      <c r="Y93">
        <f t="shared" si="37"/>
        <v>4.0000000000000001E-3</v>
      </c>
      <c r="AA93">
        <v>134396.25</v>
      </c>
      <c r="AB93">
        <v>0</v>
      </c>
      <c r="AC93">
        <v>0</v>
      </c>
      <c r="AD93">
        <v>0</v>
      </c>
      <c r="AE93">
        <v>14312.7</v>
      </c>
      <c r="AF93">
        <v>0</v>
      </c>
      <c r="AG93">
        <v>0</v>
      </c>
      <c r="AH93">
        <v>0</v>
      </c>
      <c r="AI93">
        <v>9.39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2E-3</v>
      </c>
      <c r="AU93" t="s">
        <v>155</v>
      </c>
      <c r="AV93">
        <v>0</v>
      </c>
      <c r="AW93">
        <v>2</v>
      </c>
      <c r="AX93">
        <v>427665978</v>
      </c>
      <c r="AY93">
        <v>1</v>
      </c>
      <c r="AZ93">
        <v>0</v>
      </c>
      <c r="BA93">
        <v>92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ROUND(Y93*Source!I96,9)</f>
        <v>1E-4</v>
      </c>
      <c r="CY93">
        <f>AA93</f>
        <v>134396.25</v>
      </c>
      <c r="CZ93">
        <f>AE93</f>
        <v>14312.7</v>
      </c>
      <c r="DA93">
        <f>AI93</f>
        <v>9.39</v>
      </c>
      <c r="DB93">
        <f t="shared" si="38"/>
        <v>57.26</v>
      </c>
      <c r="DC93">
        <f t="shared" si="39"/>
        <v>0</v>
      </c>
      <c r="DD93" t="s">
        <v>3</v>
      </c>
      <c r="DE93" t="s">
        <v>3</v>
      </c>
      <c r="DF93">
        <f>ROUND(ROUND(AE93*AI93,2)*CX93,2)</f>
        <v>13.44</v>
      </c>
      <c r="DG93">
        <f t="shared" si="41"/>
        <v>0</v>
      </c>
      <c r="DH93">
        <f t="shared" si="42"/>
        <v>0</v>
      </c>
      <c r="DI93">
        <f t="shared" si="34"/>
        <v>0</v>
      </c>
      <c r="DJ93">
        <f>DF93</f>
        <v>13.44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ROW(Source!A96)</f>
        <v>96</v>
      </c>
      <c r="B94">
        <v>427665377</v>
      </c>
      <c r="C94">
        <v>427665651</v>
      </c>
      <c r="D94">
        <v>405891457</v>
      </c>
      <c r="E94">
        <v>1</v>
      </c>
      <c r="F94">
        <v>1</v>
      </c>
      <c r="G94">
        <v>1080</v>
      </c>
      <c r="H94">
        <v>3</v>
      </c>
      <c r="I94" t="s">
        <v>311</v>
      </c>
      <c r="J94" t="s">
        <v>312</v>
      </c>
      <c r="K94" t="s">
        <v>313</v>
      </c>
      <c r="L94">
        <v>1346</v>
      </c>
      <c r="N94">
        <v>1009</v>
      </c>
      <c r="O94" t="s">
        <v>127</v>
      </c>
      <c r="P94" t="s">
        <v>127</v>
      </c>
      <c r="Q94">
        <v>1</v>
      </c>
      <c r="W94">
        <v>0</v>
      </c>
      <c r="X94">
        <v>-205983175</v>
      </c>
      <c r="Y94">
        <f t="shared" si="37"/>
        <v>8.66</v>
      </c>
      <c r="AA94">
        <v>271.47000000000003</v>
      </c>
      <c r="AB94">
        <v>0</v>
      </c>
      <c r="AC94">
        <v>0</v>
      </c>
      <c r="AD94">
        <v>0</v>
      </c>
      <c r="AE94">
        <v>93.29</v>
      </c>
      <c r="AF94">
        <v>0</v>
      </c>
      <c r="AG94">
        <v>0</v>
      </c>
      <c r="AH94">
        <v>0</v>
      </c>
      <c r="AI94">
        <v>2.91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4.33</v>
      </c>
      <c r="AU94" t="s">
        <v>155</v>
      </c>
      <c r="AV94">
        <v>0</v>
      </c>
      <c r="AW94">
        <v>2</v>
      </c>
      <c r="AX94">
        <v>427665979</v>
      </c>
      <c r="AY94">
        <v>1</v>
      </c>
      <c r="AZ94">
        <v>0</v>
      </c>
      <c r="BA94">
        <v>93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ROUND(Y94*Source!I96,9)</f>
        <v>0.2165</v>
      </c>
      <c r="CY94">
        <f>AA94</f>
        <v>271.47000000000003</v>
      </c>
      <c r="CZ94">
        <f>AE94</f>
        <v>93.29</v>
      </c>
      <c r="DA94">
        <f>AI94</f>
        <v>2.91</v>
      </c>
      <c r="DB94">
        <f t="shared" si="38"/>
        <v>807.9</v>
      </c>
      <c r="DC94">
        <f t="shared" si="39"/>
        <v>0</v>
      </c>
      <c r="DD94" t="s">
        <v>3</v>
      </c>
      <c r="DE94" t="s">
        <v>3</v>
      </c>
      <c r="DF94">
        <f>ROUND(ROUND(AE94*AI94,2)*CX94,2)</f>
        <v>58.77</v>
      </c>
      <c r="DG94">
        <f t="shared" si="41"/>
        <v>0</v>
      </c>
      <c r="DH94">
        <f t="shared" si="42"/>
        <v>0</v>
      </c>
      <c r="DI94">
        <f t="shared" si="34"/>
        <v>0</v>
      </c>
      <c r="DJ94">
        <f>DF94</f>
        <v>58.77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ROW(Source!A99)</f>
        <v>99</v>
      </c>
      <c r="B95">
        <v>427665379</v>
      </c>
      <c r="C95">
        <v>427665669</v>
      </c>
      <c r="D95">
        <v>405844724</v>
      </c>
      <c r="E95">
        <v>1080</v>
      </c>
      <c r="F95">
        <v>1</v>
      </c>
      <c r="G95">
        <v>1080</v>
      </c>
      <c r="H95">
        <v>1</v>
      </c>
      <c r="I95" t="s">
        <v>259</v>
      </c>
      <c r="J95" t="s">
        <v>3</v>
      </c>
      <c r="K95" t="s">
        <v>260</v>
      </c>
      <c r="L95">
        <v>1191</v>
      </c>
      <c r="N95">
        <v>1013</v>
      </c>
      <c r="O95" t="s">
        <v>261</v>
      </c>
      <c r="P95" t="s">
        <v>261</v>
      </c>
      <c r="Q95">
        <v>1</v>
      </c>
      <c r="W95">
        <v>0</v>
      </c>
      <c r="X95">
        <v>476480486</v>
      </c>
      <c r="Y95">
        <f t="shared" ref="Y95:Y126" si="43">AT95</f>
        <v>2.15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2.15</v>
      </c>
      <c r="AU95" t="s">
        <v>3</v>
      </c>
      <c r="AV95">
        <v>1</v>
      </c>
      <c r="AW95">
        <v>2</v>
      </c>
      <c r="AX95">
        <v>427665981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ROUND(AT95*Source!I99*AH95*AL95,2)</f>
        <v>0</v>
      </c>
      <c r="CV95">
        <f>ROUND(Y95*Source!I99,9)</f>
        <v>6.45</v>
      </c>
      <c r="CW95">
        <v>0</v>
      </c>
      <c r="CX95">
        <f>ROUND(Y95*Source!I99,9)</f>
        <v>6.45</v>
      </c>
      <c r="CY95">
        <f>AD95</f>
        <v>0</v>
      </c>
      <c r="CZ95">
        <f>AH95</f>
        <v>0</v>
      </c>
      <c r="DA95">
        <f>AL95</f>
        <v>1</v>
      </c>
      <c r="DB95">
        <f t="shared" ref="DB95:DB126" si="44">ROUND(ROUND(AT95*CZ95,2),6)</f>
        <v>0</v>
      </c>
      <c r="DC95">
        <f t="shared" ref="DC95:DC126" si="45">ROUND(ROUND(AT95*AG95,2),6)</f>
        <v>0</v>
      </c>
      <c r="DD95" t="s">
        <v>3</v>
      </c>
      <c r="DE95" t="s">
        <v>3</v>
      </c>
      <c r="DF95">
        <f t="shared" ref="DF95:DF103" si="46">ROUND(ROUND(AE95,2)*CX95,2)</f>
        <v>0</v>
      </c>
      <c r="DG95">
        <f t="shared" si="41"/>
        <v>0</v>
      </c>
      <c r="DH95">
        <f t="shared" si="42"/>
        <v>0</v>
      </c>
      <c r="DI95">
        <f t="shared" si="34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ROW(Source!A99)</f>
        <v>99</v>
      </c>
      <c r="B96">
        <v>427665379</v>
      </c>
      <c r="C96">
        <v>427665669</v>
      </c>
      <c r="D96">
        <v>405916219</v>
      </c>
      <c r="E96">
        <v>1</v>
      </c>
      <c r="F96">
        <v>1</v>
      </c>
      <c r="G96">
        <v>1080</v>
      </c>
      <c r="H96">
        <v>2</v>
      </c>
      <c r="I96" t="s">
        <v>266</v>
      </c>
      <c r="J96" t="s">
        <v>267</v>
      </c>
      <c r="K96" t="s">
        <v>268</v>
      </c>
      <c r="L96">
        <v>1368</v>
      </c>
      <c r="N96">
        <v>1011</v>
      </c>
      <c r="O96" t="s">
        <v>265</v>
      </c>
      <c r="P96" t="s">
        <v>265</v>
      </c>
      <c r="Q96">
        <v>1</v>
      </c>
      <c r="W96">
        <v>0</v>
      </c>
      <c r="X96">
        <v>-1985943078</v>
      </c>
      <c r="Y96">
        <f t="shared" si="43"/>
        <v>0.04</v>
      </c>
      <c r="AA96">
        <v>0</v>
      </c>
      <c r="AB96">
        <v>87.01</v>
      </c>
      <c r="AC96">
        <v>13.21</v>
      </c>
      <c r="AD96">
        <v>0</v>
      </c>
      <c r="AE96">
        <v>0</v>
      </c>
      <c r="AF96">
        <v>83.1</v>
      </c>
      <c r="AG96">
        <v>12.62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0.04</v>
      </c>
      <c r="AU96" t="s">
        <v>3</v>
      </c>
      <c r="AV96">
        <v>0</v>
      </c>
      <c r="AW96">
        <v>2</v>
      </c>
      <c r="AX96">
        <v>427665982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ROUND(Y96*Source!I99*DO96,9)</f>
        <v>1.5144</v>
      </c>
      <c r="CX96">
        <f>ROUND(Y96*Source!I99,9)</f>
        <v>0.12</v>
      </c>
      <c r="CY96">
        <f>AB96</f>
        <v>87.01</v>
      </c>
      <c r="CZ96">
        <f>AF96</f>
        <v>83.1</v>
      </c>
      <c r="DA96">
        <f>AJ96</f>
        <v>1</v>
      </c>
      <c r="DB96">
        <f t="shared" si="44"/>
        <v>3.32</v>
      </c>
      <c r="DC96">
        <f t="shared" si="45"/>
        <v>0.5</v>
      </c>
      <c r="DD96" t="s">
        <v>3</v>
      </c>
      <c r="DE96" t="s">
        <v>3</v>
      </c>
      <c r="DF96">
        <f t="shared" si="46"/>
        <v>0</v>
      </c>
      <c r="DG96">
        <f t="shared" si="41"/>
        <v>9.9700000000000006</v>
      </c>
      <c r="DH96">
        <f t="shared" si="42"/>
        <v>1.51</v>
      </c>
      <c r="DI96">
        <f t="shared" si="34"/>
        <v>0</v>
      </c>
      <c r="DJ96">
        <f>DG96</f>
        <v>9.9700000000000006</v>
      </c>
      <c r="DK96">
        <v>0</v>
      </c>
      <c r="DL96" t="s">
        <v>269</v>
      </c>
      <c r="DM96">
        <v>0</v>
      </c>
      <c r="DN96" t="s">
        <v>261</v>
      </c>
      <c r="DO96">
        <v>12.62</v>
      </c>
    </row>
    <row r="97" spans="1:119" x14ac:dyDescent="0.2">
      <c r="A97">
        <f>ROW(Source!A99)</f>
        <v>99</v>
      </c>
      <c r="B97">
        <v>427665379</v>
      </c>
      <c r="C97">
        <v>427665669</v>
      </c>
      <c r="D97">
        <v>405915543</v>
      </c>
      <c r="E97">
        <v>1</v>
      </c>
      <c r="F97">
        <v>1</v>
      </c>
      <c r="G97">
        <v>1080</v>
      </c>
      <c r="H97">
        <v>2</v>
      </c>
      <c r="I97" t="s">
        <v>314</v>
      </c>
      <c r="J97" t="s">
        <v>315</v>
      </c>
      <c r="K97" t="s">
        <v>316</v>
      </c>
      <c r="L97">
        <v>1368</v>
      </c>
      <c r="N97">
        <v>1011</v>
      </c>
      <c r="O97" t="s">
        <v>265</v>
      </c>
      <c r="P97" t="s">
        <v>265</v>
      </c>
      <c r="Q97">
        <v>1</v>
      </c>
      <c r="W97">
        <v>0</v>
      </c>
      <c r="X97">
        <v>1056873501</v>
      </c>
      <c r="Y97">
        <f t="shared" si="43"/>
        <v>0.02</v>
      </c>
      <c r="AA97">
        <v>0</v>
      </c>
      <c r="AB97">
        <v>32.61</v>
      </c>
      <c r="AC97">
        <v>10.7</v>
      </c>
      <c r="AD97">
        <v>0</v>
      </c>
      <c r="AE97">
        <v>0</v>
      </c>
      <c r="AF97">
        <v>31.15</v>
      </c>
      <c r="AG97">
        <v>10.220000000000001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0.02</v>
      </c>
      <c r="AU97" t="s">
        <v>3</v>
      </c>
      <c r="AV97">
        <v>0</v>
      </c>
      <c r="AW97">
        <v>2</v>
      </c>
      <c r="AX97">
        <v>427665983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ROUND(Y97*Source!I99*DO97,9)</f>
        <v>0.61319999999999997</v>
      </c>
      <c r="CX97">
        <f>ROUND(Y97*Source!I99,9)</f>
        <v>0.06</v>
      </c>
      <c r="CY97">
        <f>AB97</f>
        <v>32.61</v>
      </c>
      <c r="CZ97">
        <f>AF97</f>
        <v>31.15</v>
      </c>
      <c r="DA97">
        <f>AJ97</f>
        <v>1</v>
      </c>
      <c r="DB97">
        <f t="shared" si="44"/>
        <v>0.62</v>
      </c>
      <c r="DC97">
        <f t="shared" si="45"/>
        <v>0.2</v>
      </c>
      <c r="DD97" t="s">
        <v>3</v>
      </c>
      <c r="DE97" t="s">
        <v>3</v>
      </c>
      <c r="DF97">
        <f t="shared" si="46"/>
        <v>0</v>
      </c>
      <c r="DG97">
        <f t="shared" si="41"/>
        <v>1.87</v>
      </c>
      <c r="DH97">
        <f t="shared" si="42"/>
        <v>0.61</v>
      </c>
      <c r="DI97">
        <f t="shared" si="34"/>
        <v>0</v>
      </c>
      <c r="DJ97">
        <f>DG97</f>
        <v>1.87</v>
      </c>
      <c r="DK97">
        <v>0</v>
      </c>
      <c r="DL97" t="s">
        <v>269</v>
      </c>
      <c r="DM97">
        <v>0</v>
      </c>
      <c r="DN97" t="s">
        <v>261</v>
      </c>
      <c r="DO97">
        <v>10.220000000000001</v>
      </c>
    </row>
    <row r="98" spans="1:119" x14ac:dyDescent="0.2">
      <c r="A98">
        <f>ROW(Source!A99)</f>
        <v>99</v>
      </c>
      <c r="B98">
        <v>427665379</v>
      </c>
      <c r="C98">
        <v>427665669</v>
      </c>
      <c r="D98">
        <v>405908694</v>
      </c>
      <c r="E98">
        <v>1</v>
      </c>
      <c r="F98">
        <v>1</v>
      </c>
      <c r="G98">
        <v>1080</v>
      </c>
      <c r="H98">
        <v>3</v>
      </c>
      <c r="I98" t="s">
        <v>317</v>
      </c>
      <c r="J98" t="s">
        <v>318</v>
      </c>
      <c r="K98" t="s">
        <v>319</v>
      </c>
      <c r="L98">
        <v>235684255</v>
      </c>
      <c r="N98">
        <v>1010</v>
      </c>
      <c r="O98" t="s">
        <v>61</v>
      </c>
      <c r="P98" t="s">
        <v>61</v>
      </c>
      <c r="Q98">
        <v>1</v>
      </c>
      <c r="W98">
        <v>0</v>
      </c>
      <c r="X98">
        <v>-1813525555</v>
      </c>
      <c r="Y98">
        <f t="shared" si="43"/>
        <v>1</v>
      </c>
      <c r="AA98">
        <v>14.99</v>
      </c>
      <c r="AB98">
        <v>0</v>
      </c>
      <c r="AC98">
        <v>0</v>
      </c>
      <c r="AD98">
        <v>0</v>
      </c>
      <c r="AE98">
        <v>14.99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</v>
      </c>
      <c r="AU98" t="s">
        <v>3</v>
      </c>
      <c r="AV98">
        <v>0</v>
      </c>
      <c r="AW98">
        <v>2</v>
      </c>
      <c r="AX98">
        <v>427665984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ROUND(Y98*Source!I99,9)</f>
        <v>3</v>
      </c>
      <c r="CY98">
        <f>AA98</f>
        <v>14.99</v>
      </c>
      <c r="CZ98">
        <f>AE98</f>
        <v>14.99</v>
      </c>
      <c r="DA98">
        <f>AI98</f>
        <v>1</v>
      </c>
      <c r="DB98">
        <f t="shared" si="44"/>
        <v>14.99</v>
      </c>
      <c r="DC98">
        <f t="shared" si="45"/>
        <v>0</v>
      </c>
      <c r="DD98" t="s">
        <v>3</v>
      </c>
      <c r="DE98" t="s">
        <v>3</v>
      </c>
      <c r="DF98">
        <f t="shared" si="46"/>
        <v>44.97</v>
      </c>
      <c r="DG98">
        <f t="shared" si="41"/>
        <v>0</v>
      </c>
      <c r="DH98">
        <f t="shared" si="42"/>
        <v>0</v>
      </c>
      <c r="DI98">
        <f t="shared" si="34"/>
        <v>0</v>
      </c>
      <c r="DJ98">
        <f>DF98</f>
        <v>44.97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ROW(Source!A99)</f>
        <v>99</v>
      </c>
      <c r="B99">
        <v>427665379</v>
      </c>
      <c r="C99">
        <v>427665669</v>
      </c>
      <c r="D99">
        <v>405841952</v>
      </c>
      <c r="E99">
        <v>1080</v>
      </c>
      <c r="F99">
        <v>1</v>
      </c>
      <c r="G99">
        <v>1080</v>
      </c>
      <c r="H99">
        <v>3</v>
      </c>
      <c r="I99" t="s">
        <v>125</v>
      </c>
      <c r="J99" t="s">
        <v>3</v>
      </c>
      <c r="K99" t="s">
        <v>126</v>
      </c>
      <c r="L99">
        <v>1346</v>
      </c>
      <c r="N99">
        <v>1009</v>
      </c>
      <c r="O99" t="s">
        <v>127</v>
      </c>
      <c r="P99" t="s">
        <v>127</v>
      </c>
      <c r="Q99">
        <v>1</v>
      </c>
      <c r="W99">
        <v>0</v>
      </c>
      <c r="X99">
        <v>-63099341</v>
      </c>
      <c r="Y99">
        <f t="shared" si="43"/>
        <v>0.39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0.39</v>
      </c>
      <c r="AU99" t="s">
        <v>3</v>
      </c>
      <c r="AV99">
        <v>0</v>
      </c>
      <c r="AW99">
        <v>2</v>
      </c>
      <c r="AX99">
        <v>427665985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ROUND(Y99*Source!I99,9)</f>
        <v>1.17</v>
      </c>
      <c r="CY99">
        <f>AA99</f>
        <v>0</v>
      </c>
      <c r="CZ99">
        <f>AE99</f>
        <v>0</v>
      </c>
      <c r="DA99">
        <f>AI99</f>
        <v>1</v>
      </c>
      <c r="DB99">
        <f t="shared" si="44"/>
        <v>0</v>
      </c>
      <c r="DC99">
        <f t="shared" si="45"/>
        <v>0</v>
      </c>
      <c r="DD99" t="s">
        <v>3</v>
      </c>
      <c r="DE99" t="s">
        <v>3</v>
      </c>
      <c r="DF99">
        <f t="shared" si="46"/>
        <v>0</v>
      </c>
      <c r="DG99">
        <f t="shared" si="41"/>
        <v>0</v>
      </c>
      <c r="DH99">
        <f t="shared" si="42"/>
        <v>0</v>
      </c>
      <c r="DI99">
        <f t="shared" si="34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ROW(Source!A99)</f>
        <v>99</v>
      </c>
      <c r="B100">
        <v>427665379</v>
      </c>
      <c r="C100">
        <v>427665669</v>
      </c>
      <c r="D100">
        <v>405856869</v>
      </c>
      <c r="E100">
        <v>1080</v>
      </c>
      <c r="F100">
        <v>1</v>
      </c>
      <c r="G100">
        <v>1080</v>
      </c>
      <c r="H100">
        <v>3</v>
      </c>
      <c r="I100" t="s">
        <v>164</v>
      </c>
      <c r="J100" t="s">
        <v>3</v>
      </c>
      <c r="K100" t="s">
        <v>165</v>
      </c>
      <c r="L100">
        <v>235684255</v>
      </c>
      <c r="N100">
        <v>1010</v>
      </c>
      <c r="O100" t="s">
        <v>61</v>
      </c>
      <c r="P100" t="s">
        <v>61</v>
      </c>
      <c r="Q100">
        <v>1</v>
      </c>
      <c r="W100">
        <v>0</v>
      </c>
      <c r="X100">
        <v>369863708</v>
      </c>
      <c r="Y100">
        <f t="shared" si="43"/>
        <v>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1</v>
      </c>
      <c r="AU100" t="s">
        <v>3</v>
      </c>
      <c r="AV100">
        <v>0</v>
      </c>
      <c r="AW100">
        <v>2</v>
      </c>
      <c r="AX100">
        <v>427665986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ROUND(Y100*Source!I99,9)</f>
        <v>3</v>
      </c>
      <c r="CY100">
        <f>AA100</f>
        <v>0</v>
      </c>
      <c r="CZ100">
        <f>AE100</f>
        <v>0</v>
      </c>
      <c r="DA100">
        <f>AI100</f>
        <v>1</v>
      </c>
      <c r="DB100">
        <f t="shared" si="44"/>
        <v>0</v>
      </c>
      <c r="DC100">
        <f t="shared" si="45"/>
        <v>0</v>
      </c>
      <c r="DD100" t="s">
        <v>3</v>
      </c>
      <c r="DE100" t="s">
        <v>3</v>
      </c>
      <c r="DF100">
        <f t="shared" si="46"/>
        <v>0</v>
      </c>
      <c r="DG100">
        <f t="shared" si="41"/>
        <v>0</v>
      </c>
      <c r="DH100">
        <f t="shared" si="42"/>
        <v>0</v>
      </c>
      <c r="DI100">
        <f t="shared" si="34"/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ROW(Source!A100)</f>
        <v>100</v>
      </c>
      <c r="B101">
        <v>427665377</v>
      </c>
      <c r="C101">
        <v>427665669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259</v>
      </c>
      <c r="J101" t="s">
        <v>3</v>
      </c>
      <c r="K101" t="s">
        <v>260</v>
      </c>
      <c r="L101">
        <v>1191</v>
      </c>
      <c r="N101">
        <v>1013</v>
      </c>
      <c r="O101" t="s">
        <v>261</v>
      </c>
      <c r="P101" t="s">
        <v>261</v>
      </c>
      <c r="Q101">
        <v>1</v>
      </c>
      <c r="W101">
        <v>0</v>
      </c>
      <c r="X101">
        <v>476480486</v>
      </c>
      <c r="Y101">
        <f t="shared" si="43"/>
        <v>2.15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5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2.15</v>
      </c>
      <c r="AU101" t="s">
        <v>3</v>
      </c>
      <c r="AV101">
        <v>1</v>
      </c>
      <c r="AW101">
        <v>2</v>
      </c>
      <c r="AX101">
        <v>427665981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ROUND(AT101*Source!I100*AH101*AL101,2)</f>
        <v>0</v>
      </c>
      <c r="CV101">
        <f>ROUND(Y101*Source!I100,9)</f>
        <v>6.45</v>
      </c>
      <c r="CW101">
        <v>0</v>
      </c>
      <c r="CX101">
        <f>ROUND(Y101*Source!I100,9)</f>
        <v>6.45</v>
      </c>
      <c r="CY101">
        <f>AD101</f>
        <v>0</v>
      </c>
      <c r="CZ101">
        <f>AH101</f>
        <v>0</v>
      </c>
      <c r="DA101">
        <f>AL101</f>
        <v>1</v>
      </c>
      <c r="DB101">
        <f t="shared" si="44"/>
        <v>0</v>
      </c>
      <c r="DC101">
        <f t="shared" si="45"/>
        <v>0</v>
      </c>
      <c r="DD101" t="s">
        <v>3</v>
      </c>
      <c r="DE101" t="s">
        <v>3</v>
      </c>
      <c r="DF101">
        <f t="shared" si="46"/>
        <v>0</v>
      </c>
      <c r="DG101">
        <f t="shared" si="41"/>
        <v>0</v>
      </c>
      <c r="DH101">
        <f t="shared" si="42"/>
        <v>0</v>
      </c>
      <c r="DI101">
        <f t="shared" si="34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ROW(Source!A100)</f>
        <v>100</v>
      </c>
      <c r="B102">
        <v>427665377</v>
      </c>
      <c r="C102">
        <v>427665669</v>
      </c>
      <c r="D102">
        <v>405916219</v>
      </c>
      <c r="E102">
        <v>1</v>
      </c>
      <c r="F102">
        <v>1</v>
      </c>
      <c r="G102">
        <v>1080</v>
      </c>
      <c r="H102">
        <v>2</v>
      </c>
      <c r="I102" t="s">
        <v>266</v>
      </c>
      <c r="J102" t="s">
        <v>267</v>
      </c>
      <c r="K102" t="s">
        <v>268</v>
      </c>
      <c r="L102">
        <v>1368</v>
      </c>
      <c r="N102">
        <v>1011</v>
      </c>
      <c r="O102" t="s">
        <v>265</v>
      </c>
      <c r="P102" t="s">
        <v>265</v>
      </c>
      <c r="Q102">
        <v>1</v>
      </c>
      <c r="W102">
        <v>0</v>
      </c>
      <c r="X102">
        <v>-1985943078</v>
      </c>
      <c r="Y102">
        <f t="shared" si="43"/>
        <v>0.04</v>
      </c>
      <c r="AA102">
        <v>0</v>
      </c>
      <c r="AB102">
        <v>1485.19</v>
      </c>
      <c r="AC102">
        <v>744.56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17.07</v>
      </c>
      <c r="AK102">
        <v>56.35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0.04</v>
      </c>
      <c r="AU102" t="s">
        <v>3</v>
      </c>
      <c r="AV102">
        <v>0</v>
      </c>
      <c r="AW102">
        <v>2</v>
      </c>
      <c r="AX102">
        <v>427665982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ROUND(Y102*Source!I100*DO102,9)</f>
        <v>1.5144</v>
      </c>
      <c r="CX102">
        <f>ROUND(Y102*Source!I100,9)</f>
        <v>0.12</v>
      </c>
      <c r="CY102">
        <f>AB102</f>
        <v>1485.19</v>
      </c>
      <c r="CZ102">
        <f>AF102</f>
        <v>83.1</v>
      </c>
      <c r="DA102">
        <f>AJ102</f>
        <v>17.07</v>
      </c>
      <c r="DB102">
        <f t="shared" si="44"/>
        <v>3.32</v>
      </c>
      <c r="DC102">
        <f t="shared" si="45"/>
        <v>0.5</v>
      </c>
      <c r="DD102" t="s">
        <v>3</v>
      </c>
      <c r="DE102" t="s">
        <v>3</v>
      </c>
      <c r="DF102">
        <f t="shared" si="46"/>
        <v>0</v>
      </c>
      <c r="DG102">
        <f>ROUND(ROUND(AF102*AJ102,2)*CX102,2)</f>
        <v>170.22</v>
      </c>
      <c r="DH102">
        <f>ROUND(ROUND(AG102*AK102,2)*CX102,2)</f>
        <v>85.34</v>
      </c>
      <c r="DI102">
        <f t="shared" si="34"/>
        <v>0</v>
      </c>
      <c r="DJ102">
        <f>DG102</f>
        <v>170.22</v>
      </c>
      <c r="DK102">
        <v>0</v>
      </c>
      <c r="DL102" t="s">
        <v>269</v>
      </c>
      <c r="DM102">
        <v>0</v>
      </c>
      <c r="DN102" t="s">
        <v>261</v>
      </c>
      <c r="DO102">
        <v>12.62</v>
      </c>
    </row>
    <row r="103" spans="1:119" x14ac:dyDescent="0.2">
      <c r="A103">
        <f>ROW(Source!A100)</f>
        <v>100</v>
      </c>
      <c r="B103">
        <v>427665377</v>
      </c>
      <c r="C103">
        <v>427665669</v>
      </c>
      <c r="D103">
        <v>405915543</v>
      </c>
      <c r="E103">
        <v>1</v>
      </c>
      <c r="F103">
        <v>1</v>
      </c>
      <c r="G103">
        <v>1080</v>
      </c>
      <c r="H103">
        <v>2</v>
      </c>
      <c r="I103" t="s">
        <v>314</v>
      </c>
      <c r="J103" t="s">
        <v>315</v>
      </c>
      <c r="K103" t="s">
        <v>316</v>
      </c>
      <c r="L103">
        <v>1368</v>
      </c>
      <c r="N103">
        <v>1011</v>
      </c>
      <c r="O103" t="s">
        <v>265</v>
      </c>
      <c r="P103" t="s">
        <v>265</v>
      </c>
      <c r="Q103">
        <v>1</v>
      </c>
      <c r="W103">
        <v>0</v>
      </c>
      <c r="X103">
        <v>1056873501</v>
      </c>
      <c r="Y103">
        <f t="shared" si="43"/>
        <v>0.02</v>
      </c>
      <c r="AA103">
        <v>0</v>
      </c>
      <c r="AB103">
        <v>834.27</v>
      </c>
      <c r="AC103">
        <v>602.96</v>
      </c>
      <c r="AD103">
        <v>0</v>
      </c>
      <c r="AE103">
        <v>0</v>
      </c>
      <c r="AF103">
        <v>31.15</v>
      </c>
      <c r="AG103">
        <v>10.220000000000001</v>
      </c>
      <c r="AH103">
        <v>0</v>
      </c>
      <c r="AI103">
        <v>1</v>
      </c>
      <c r="AJ103">
        <v>25.58</v>
      </c>
      <c r="AK103">
        <v>56.35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0.02</v>
      </c>
      <c r="AU103" t="s">
        <v>3</v>
      </c>
      <c r="AV103">
        <v>0</v>
      </c>
      <c r="AW103">
        <v>2</v>
      </c>
      <c r="AX103">
        <v>427665983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ROUND(Y103*Source!I100*DO103,9)</f>
        <v>0.61319999999999997</v>
      </c>
      <c r="CX103">
        <f>ROUND(Y103*Source!I100,9)</f>
        <v>0.06</v>
      </c>
      <c r="CY103">
        <f>AB103</f>
        <v>834.27</v>
      </c>
      <c r="CZ103">
        <f>AF103</f>
        <v>31.15</v>
      </c>
      <c r="DA103">
        <f>AJ103</f>
        <v>25.58</v>
      </c>
      <c r="DB103">
        <f t="shared" si="44"/>
        <v>0.62</v>
      </c>
      <c r="DC103">
        <f t="shared" si="45"/>
        <v>0.2</v>
      </c>
      <c r="DD103" t="s">
        <v>3</v>
      </c>
      <c r="DE103" t="s">
        <v>3</v>
      </c>
      <c r="DF103">
        <f t="shared" si="46"/>
        <v>0</v>
      </c>
      <c r="DG103">
        <f>ROUND(ROUND(AF103*AJ103,2)*CX103,2)</f>
        <v>47.81</v>
      </c>
      <c r="DH103">
        <f>ROUND(ROUND(AG103*AK103,2)*CX103,2)</f>
        <v>34.549999999999997</v>
      </c>
      <c r="DI103">
        <f t="shared" si="34"/>
        <v>0</v>
      </c>
      <c r="DJ103">
        <f>DG103</f>
        <v>47.81</v>
      </c>
      <c r="DK103">
        <v>0</v>
      </c>
      <c r="DL103" t="s">
        <v>269</v>
      </c>
      <c r="DM103">
        <v>0</v>
      </c>
      <c r="DN103" t="s">
        <v>261</v>
      </c>
      <c r="DO103">
        <v>10.220000000000001</v>
      </c>
    </row>
    <row r="104" spans="1:119" x14ac:dyDescent="0.2">
      <c r="A104">
        <f>ROW(Source!A100)</f>
        <v>100</v>
      </c>
      <c r="B104">
        <v>427665377</v>
      </c>
      <c r="C104">
        <v>427665669</v>
      </c>
      <c r="D104">
        <v>405908694</v>
      </c>
      <c r="E104">
        <v>1</v>
      </c>
      <c r="F104">
        <v>1</v>
      </c>
      <c r="G104">
        <v>1080</v>
      </c>
      <c r="H104">
        <v>3</v>
      </c>
      <c r="I104" t="s">
        <v>317</v>
      </c>
      <c r="J104" t="s">
        <v>318</v>
      </c>
      <c r="K104" t="s">
        <v>319</v>
      </c>
      <c r="L104">
        <v>235684255</v>
      </c>
      <c r="N104">
        <v>1010</v>
      </c>
      <c r="O104" t="s">
        <v>61</v>
      </c>
      <c r="P104" t="s">
        <v>61</v>
      </c>
      <c r="Q104">
        <v>1</v>
      </c>
      <c r="W104">
        <v>0</v>
      </c>
      <c r="X104">
        <v>-1813525555</v>
      </c>
      <c r="Y104">
        <f t="shared" si="43"/>
        <v>1</v>
      </c>
      <c r="AA104">
        <v>123.97</v>
      </c>
      <c r="AB104">
        <v>0</v>
      </c>
      <c r="AC104">
        <v>0</v>
      </c>
      <c r="AD104">
        <v>0</v>
      </c>
      <c r="AE104">
        <v>14.99</v>
      </c>
      <c r="AF104">
        <v>0</v>
      </c>
      <c r="AG104">
        <v>0</v>
      </c>
      <c r="AH104">
        <v>0</v>
      </c>
      <c r="AI104">
        <v>8.27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</v>
      </c>
      <c r="AU104" t="s">
        <v>3</v>
      </c>
      <c r="AV104">
        <v>0</v>
      </c>
      <c r="AW104">
        <v>2</v>
      </c>
      <c r="AX104">
        <v>427665984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ROUND(Y104*Source!I100,9)</f>
        <v>3</v>
      </c>
      <c r="CY104">
        <f>AA104</f>
        <v>123.97</v>
      </c>
      <c r="CZ104">
        <f>AE104</f>
        <v>14.99</v>
      </c>
      <c r="DA104">
        <f>AI104</f>
        <v>8.27</v>
      </c>
      <c r="DB104">
        <f t="shared" si="44"/>
        <v>14.99</v>
      </c>
      <c r="DC104">
        <f t="shared" si="45"/>
        <v>0</v>
      </c>
      <c r="DD104" t="s">
        <v>3</v>
      </c>
      <c r="DE104" t="s">
        <v>3</v>
      </c>
      <c r="DF104">
        <f>ROUND(ROUND(AE104*AI104,2)*CX104,2)</f>
        <v>371.91</v>
      </c>
      <c r="DG104">
        <f t="shared" ref="DG104:DG121" si="47">ROUND(ROUND(AF104,2)*CX104,2)</f>
        <v>0</v>
      </c>
      <c r="DH104">
        <f t="shared" ref="DH104:DH121" si="48">ROUND(ROUND(AG104,2)*CX104,2)</f>
        <v>0</v>
      </c>
      <c r="DI104">
        <f t="shared" si="34"/>
        <v>0</v>
      </c>
      <c r="DJ104">
        <f>DF104</f>
        <v>371.91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ROW(Source!A100)</f>
        <v>100</v>
      </c>
      <c r="B105">
        <v>427665377</v>
      </c>
      <c r="C105">
        <v>427665669</v>
      </c>
      <c r="D105">
        <v>405841952</v>
      </c>
      <c r="E105">
        <v>1080</v>
      </c>
      <c r="F105">
        <v>1</v>
      </c>
      <c r="G105">
        <v>1080</v>
      </c>
      <c r="H105">
        <v>3</v>
      </c>
      <c r="I105" t="s">
        <v>125</v>
      </c>
      <c r="J105" t="s">
        <v>3</v>
      </c>
      <c r="K105" t="s">
        <v>126</v>
      </c>
      <c r="L105">
        <v>1346</v>
      </c>
      <c r="N105">
        <v>1009</v>
      </c>
      <c r="O105" t="s">
        <v>127</v>
      </c>
      <c r="P105" t="s">
        <v>127</v>
      </c>
      <c r="Q105">
        <v>1</v>
      </c>
      <c r="W105">
        <v>0</v>
      </c>
      <c r="X105">
        <v>-63099341</v>
      </c>
      <c r="Y105">
        <f t="shared" si="43"/>
        <v>0.39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9.84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0.39</v>
      </c>
      <c r="AU105" t="s">
        <v>3</v>
      </c>
      <c r="AV105">
        <v>0</v>
      </c>
      <c r="AW105">
        <v>2</v>
      </c>
      <c r="AX105">
        <v>427665985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ROUND(Y105*Source!I100,9)</f>
        <v>1.17</v>
      </c>
      <c r="CY105">
        <f>AA105</f>
        <v>0</v>
      </c>
      <c r="CZ105">
        <f>AE105</f>
        <v>0</v>
      </c>
      <c r="DA105">
        <f>AI105</f>
        <v>9.84</v>
      </c>
      <c r="DB105">
        <f t="shared" si="44"/>
        <v>0</v>
      </c>
      <c r="DC105">
        <f t="shared" si="45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47"/>
        <v>0</v>
      </c>
      <c r="DH105">
        <f t="shared" si="48"/>
        <v>0</v>
      </c>
      <c r="DI105">
        <f t="shared" si="34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ROW(Source!A100)</f>
        <v>100</v>
      </c>
      <c r="B106">
        <v>427665377</v>
      </c>
      <c r="C106">
        <v>427665669</v>
      </c>
      <c r="D106">
        <v>405856869</v>
      </c>
      <c r="E106">
        <v>1080</v>
      </c>
      <c r="F106">
        <v>1</v>
      </c>
      <c r="G106">
        <v>1080</v>
      </c>
      <c r="H106">
        <v>3</v>
      </c>
      <c r="I106" t="s">
        <v>164</v>
      </c>
      <c r="J106" t="s">
        <v>3</v>
      </c>
      <c r="K106" t="s">
        <v>165</v>
      </c>
      <c r="L106">
        <v>235684255</v>
      </c>
      <c r="N106">
        <v>1010</v>
      </c>
      <c r="O106" t="s">
        <v>61</v>
      </c>
      <c r="P106" t="s">
        <v>61</v>
      </c>
      <c r="Q106">
        <v>1</v>
      </c>
      <c r="W106">
        <v>0</v>
      </c>
      <c r="X106">
        <v>369863708</v>
      </c>
      <c r="Y106">
        <f t="shared" si="43"/>
        <v>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9.84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1</v>
      </c>
      <c r="AU106" t="s">
        <v>3</v>
      </c>
      <c r="AV106">
        <v>0</v>
      </c>
      <c r="AW106">
        <v>2</v>
      </c>
      <c r="AX106">
        <v>427665986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ROUND(Y106*Source!I100,9)</f>
        <v>3</v>
      </c>
      <c r="CY106">
        <f>AA106</f>
        <v>0</v>
      </c>
      <c r="CZ106">
        <f>AE106</f>
        <v>0</v>
      </c>
      <c r="DA106">
        <f>AI106</f>
        <v>9.84</v>
      </c>
      <c r="DB106">
        <f t="shared" si="44"/>
        <v>0</v>
      </c>
      <c r="DC106">
        <f t="shared" si="45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47"/>
        <v>0</v>
      </c>
      <c r="DH106">
        <f t="shared" si="48"/>
        <v>0</v>
      </c>
      <c r="DI106">
        <f t="shared" si="34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ROW(Source!A105)</f>
        <v>105</v>
      </c>
      <c r="B107">
        <v>427665379</v>
      </c>
      <c r="C107">
        <v>427665684</v>
      </c>
      <c r="D107">
        <v>405844724</v>
      </c>
      <c r="E107">
        <v>1080</v>
      </c>
      <c r="F107">
        <v>1</v>
      </c>
      <c r="G107">
        <v>1080</v>
      </c>
      <c r="H107">
        <v>1</v>
      </c>
      <c r="I107" t="s">
        <v>259</v>
      </c>
      <c r="J107" t="s">
        <v>3</v>
      </c>
      <c r="K107" t="s">
        <v>260</v>
      </c>
      <c r="L107">
        <v>1191</v>
      </c>
      <c r="N107">
        <v>1013</v>
      </c>
      <c r="O107" t="s">
        <v>261</v>
      </c>
      <c r="P107" t="s">
        <v>261</v>
      </c>
      <c r="Q107">
        <v>1</v>
      </c>
      <c r="W107">
        <v>0</v>
      </c>
      <c r="X107">
        <v>476480486</v>
      </c>
      <c r="Y107">
        <f t="shared" si="43"/>
        <v>6.53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6.53</v>
      </c>
      <c r="AU107" t="s">
        <v>3</v>
      </c>
      <c r="AV107">
        <v>1</v>
      </c>
      <c r="AW107">
        <v>2</v>
      </c>
      <c r="AX107">
        <v>427665987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ROUND(AT107*Source!I105*AH107*AL107,2)</f>
        <v>0</v>
      </c>
      <c r="CV107">
        <f>ROUND(Y107*Source!I105,9)</f>
        <v>6.53</v>
      </c>
      <c r="CW107">
        <v>0</v>
      </c>
      <c r="CX107">
        <f>ROUND(Y107*Source!I105,9)</f>
        <v>6.53</v>
      </c>
      <c r="CY107">
        <f>AD107</f>
        <v>0</v>
      </c>
      <c r="CZ107">
        <f>AH107</f>
        <v>0</v>
      </c>
      <c r="DA107">
        <f>AL107</f>
        <v>1</v>
      </c>
      <c r="DB107">
        <f t="shared" si="44"/>
        <v>0</v>
      </c>
      <c r="DC107">
        <f t="shared" si="45"/>
        <v>0</v>
      </c>
      <c r="DD107" t="s">
        <v>3</v>
      </c>
      <c r="DE107" t="s">
        <v>3</v>
      </c>
      <c r="DF107">
        <f t="shared" ref="DF107:DF124" si="49">ROUND(ROUND(AE107,2)*CX107,2)</f>
        <v>0</v>
      </c>
      <c r="DG107">
        <f t="shared" si="47"/>
        <v>0</v>
      </c>
      <c r="DH107">
        <f t="shared" si="48"/>
        <v>0</v>
      </c>
      <c r="DI107">
        <f t="shared" si="34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ROW(Source!A105)</f>
        <v>105</v>
      </c>
      <c r="B108">
        <v>427665379</v>
      </c>
      <c r="C108">
        <v>427665684</v>
      </c>
      <c r="D108">
        <v>405916219</v>
      </c>
      <c r="E108">
        <v>1</v>
      </c>
      <c r="F108">
        <v>1</v>
      </c>
      <c r="G108">
        <v>1080</v>
      </c>
      <c r="H108">
        <v>2</v>
      </c>
      <c r="I108" t="s">
        <v>266</v>
      </c>
      <c r="J108" t="s">
        <v>267</v>
      </c>
      <c r="K108" t="s">
        <v>268</v>
      </c>
      <c r="L108">
        <v>1368</v>
      </c>
      <c r="N108">
        <v>1011</v>
      </c>
      <c r="O108" t="s">
        <v>265</v>
      </c>
      <c r="P108" t="s">
        <v>265</v>
      </c>
      <c r="Q108">
        <v>1</v>
      </c>
      <c r="W108">
        <v>0</v>
      </c>
      <c r="X108">
        <v>-1985943078</v>
      </c>
      <c r="Y108">
        <f t="shared" si="43"/>
        <v>0.01</v>
      </c>
      <c r="AA108">
        <v>0</v>
      </c>
      <c r="AB108">
        <v>87.01</v>
      </c>
      <c r="AC108">
        <v>13.21</v>
      </c>
      <c r="AD108">
        <v>0</v>
      </c>
      <c r="AE108">
        <v>0</v>
      </c>
      <c r="AF108">
        <v>83.1</v>
      </c>
      <c r="AG108">
        <v>12.62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0.01</v>
      </c>
      <c r="AU108" t="s">
        <v>3</v>
      </c>
      <c r="AV108">
        <v>0</v>
      </c>
      <c r="AW108">
        <v>2</v>
      </c>
      <c r="AX108">
        <v>427665988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ROUND(Y108*Source!I105*DO108,9)</f>
        <v>0.12620000000000001</v>
      </c>
      <c r="CX108">
        <f>ROUND(Y108*Source!I105,9)</f>
        <v>0.01</v>
      </c>
      <c r="CY108">
        <f>AB108</f>
        <v>87.01</v>
      </c>
      <c r="CZ108">
        <f>AF108</f>
        <v>83.1</v>
      </c>
      <c r="DA108">
        <f>AJ108</f>
        <v>1</v>
      </c>
      <c r="DB108">
        <f t="shared" si="44"/>
        <v>0.83</v>
      </c>
      <c r="DC108">
        <f t="shared" si="45"/>
        <v>0.13</v>
      </c>
      <c r="DD108" t="s">
        <v>3</v>
      </c>
      <c r="DE108" t="s">
        <v>3</v>
      </c>
      <c r="DF108">
        <f t="shared" si="49"/>
        <v>0</v>
      </c>
      <c r="DG108">
        <f t="shared" si="47"/>
        <v>0.83</v>
      </c>
      <c r="DH108">
        <f t="shared" si="48"/>
        <v>0.13</v>
      </c>
      <c r="DI108">
        <f t="shared" si="34"/>
        <v>0</v>
      </c>
      <c r="DJ108">
        <f>DG108</f>
        <v>0.83</v>
      </c>
      <c r="DK108">
        <v>0</v>
      </c>
      <c r="DL108" t="s">
        <v>269</v>
      </c>
      <c r="DM108">
        <v>0</v>
      </c>
      <c r="DN108" t="s">
        <v>261</v>
      </c>
      <c r="DO108">
        <v>12.62</v>
      </c>
    </row>
    <row r="109" spans="1:119" x14ac:dyDescent="0.2">
      <c r="A109">
        <f>ROW(Source!A105)</f>
        <v>105</v>
      </c>
      <c r="B109">
        <v>427665379</v>
      </c>
      <c r="C109">
        <v>427665684</v>
      </c>
      <c r="D109">
        <v>405916311</v>
      </c>
      <c r="E109">
        <v>1</v>
      </c>
      <c r="F109">
        <v>1</v>
      </c>
      <c r="G109">
        <v>1080</v>
      </c>
      <c r="H109">
        <v>2</v>
      </c>
      <c r="I109" t="s">
        <v>320</v>
      </c>
      <c r="J109" t="s">
        <v>321</v>
      </c>
      <c r="K109" t="s">
        <v>322</v>
      </c>
      <c r="L109">
        <v>1368</v>
      </c>
      <c r="N109">
        <v>1011</v>
      </c>
      <c r="O109" t="s">
        <v>265</v>
      </c>
      <c r="P109" t="s">
        <v>265</v>
      </c>
      <c r="Q109">
        <v>1</v>
      </c>
      <c r="W109">
        <v>0</v>
      </c>
      <c r="X109">
        <v>600609679</v>
      </c>
      <c r="Y109">
        <f t="shared" si="43"/>
        <v>0.97</v>
      </c>
      <c r="AA109">
        <v>0</v>
      </c>
      <c r="AB109">
        <v>1.47</v>
      </c>
      <c r="AC109">
        <v>0</v>
      </c>
      <c r="AD109">
        <v>0</v>
      </c>
      <c r="AE109">
        <v>0</v>
      </c>
      <c r="AF109">
        <v>1.4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0.97</v>
      </c>
      <c r="AU109" t="s">
        <v>3</v>
      </c>
      <c r="AV109">
        <v>0</v>
      </c>
      <c r="AW109">
        <v>2</v>
      </c>
      <c r="AX109">
        <v>427665989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ROUND(Y109*Source!I105*DO109,9)</f>
        <v>0</v>
      </c>
      <c r="CX109">
        <f>ROUND(Y109*Source!I105,9)</f>
        <v>0.97</v>
      </c>
      <c r="CY109">
        <f>AB109</f>
        <v>1.47</v>
      </c>
      <c r="CZ109">
        <f>AF109</f>
        <v>1.4</v>
      </c>
      <c r="DA109">
        <f>AJ109</f>
        <v>1</v>
      </c>
      <c r="DB109">
        <f t="shared" si="44"/>
        <v>1.36</v>
      </c>
      <c r="DC109">
        <f t="shared" si="45"/>
        <v>0</v>
      </c>
      <c r="DD109" t="s">
        <v>3</v>
      </c>
      <c r="DE109" t="s">
        <v>3</v>
      </c>
      <c r="DF109">
        <f t="shared" si="49"/>
        <v>0</v>
      </c>
      <c r="DG109">
        <f t="shared" si="47"/>
        <v>1.36</v>
      </c>
      <c r="DH109">
        <f t="shared" si="48"/>
        <v>0</v>
      </c>
      <c r="DI109">
        <f t="shared" si="34"/>
        <v>0</v>
      </c>
      <c r="DJ109">
        <f>DG109</f>
        <v>1.36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ROW(Source!A105)</f>
        <v>105</v>
      </c>
      <c r="B110">
        <v>427665379</v>
      </c>
      <c r="C110">
        <v>427665684</v>
      </c>
      <c r="D110">
        <v>405916332</v>
      </c>
      <c r="E110">
        <v>1</v>
      </c>
      <c r="F110">
        <v>1</v>
      </c>
      <c r="G110">
        <v>1080</v>
      </c>
      <c r="H110">
        <v>2</v>
      </c>
      <c r="I110" t="s">
        <v>323</v>
      </c>
      <c r="J110" t="s">
        <v>324</v>
      </c>
      <c r="K110" t="s">
        <v>325</v>
      </c>
      <c r="L110">
        <v>1368</v>
      </c>
      <c r="N110">
        <v>1011</v>
      </c>
      <c r="O110" t="s">
        <v>265</v>
      </c>
      <c r="P110" t="s">
        <v>265</v>
      </c>
      <c r="Q110">
        <v>1</v>
      </c>
      <c r="W110">
        <v>0</v>
      </c>
      <c r="X110">
        <v>-507462707</v>
      </c>
      <c r="Y110">
        <f t="shared" si="43"/>
        <v>0.06</v>
      </c>
      <c r="AA110">
        <v>0</v>
      </c>
      <c r="AB110">
        <v>0.37</v>
      </c>
      <c r="AC110">
        <v>0</v>
      </c>
      <c r="AD110">
        <v>0</v>
      </c>
      <c r="AE110">
        <v>0</v>
      </c>
      <c r="AF110">
        <v>0.35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0.06</v>
      </c>
      <c r="AU110" t="s">
        <v>3</v>
      </c>
      <c r="AV110">
        <v>0</v>
      </c>
      <c r="AW110">
        <v>2</v>
      </c>
      <c r="AX110">
        <v>427665990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ROUND(Y110*Source!I105*DO110,9)</f>
        <v>0</v>
      </c>
      <c r="CX110">
        <f>ROUND(Y110*Source!I105,9)</f>
        <v>0.06</v>
      </c>
      <c r="CY110">
        <f>AB110</f>
        <v>0.37</v>
      </c>
      <c r="CZ110">
        <f>AF110</f>
        <v>0.35</v>
      </c>
      <c r="DA110">
        <f>AJ110</f>
        <v>1</v>
      </c>
      <c r="DB110">
        <f t="shared" si="44"/>
        <v>0.02</v>
      </c>
      <c r="DC110">
        <f t="shared" si="45"/>
        <v>0</v>
      </c>
      <c r="DD110" t="s">
        <v>3</v>
      </c>
      <c r="DE110" t="s">
        <v>3</v>
      </c>
      <c r="DF110">
        <f t="shared" si="49"/>
        <v>0</v>
      </c>
      <c r="DG110">
        <f t="shared" si="47"/>
        <v>0.02</v>
      </c>
      <c r="DH110">
        <f t="shared" si="48"/>
        <v>0</v>
      </c>
      <c r="DI110">
        <f t="shared" si="34"/>
        <v>0</v>
      </c>
      <c r="DJ110">
        <f>DG110</f>
        <v>0.02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ROW(Source!A105)</f>
        <v>105</v>
      </c>
      <c r="B111">
        <v>427665379</v>
      </c>
      <c r="C111">
        <v>427665684</v>
      </c>
      <c r="D111">
        <v>405885432</v>
      </c>
      <c r="E111">
        <v>1</v>
      </c>
      <c r="F111">
        <v>1</v>
      </c>
      <c r="G111">
        <v>1080</v>
      </c>
      <c r="H111">
        <v>3</v>
      </c>
      <c r="I111" t="s">
        <v>326</v>
      </c>
      <c r="J111" t="s">
        <v>327</v>
      </c>
      <c r="K111" t="s">
        <v>328</v>
      </c>
      <c r="L111">
        <v>1346</v>
      </c>
      <c r="N111">
        <v>1009</v>
      </c>
      <c r="O111" t="s">
        <v>127</v>
      </c>
      <c r="P111" t="s">
        <v>127</v>
      </c>
      <c r="Q111">
        <v>1</v>
      </c>
      <c r="W111">
        <v>0</v>
      </c>
      <c r="X111">
        <v>1404476834</v>
      </c>
      <c r="Y111">
        <f t="shared" si="43"/>
        <v>2.5000000000000001E-2</v>
      </c>
      <c r="AA111">
        <v>13.95</v>
      </c>
      <c r="AB111">
        <v>0</v>
      </c>
      <c r="AC111">
        <v>0</v>
      </c>
      <c r="AD111">
        <v>0</v>
      </c>
      <c r="AE111">
        <v>13.95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2.5000000000000001E-2</v>
      </c>
      <c r="AU111" t="s">
        <v>3</v>
      </c>
      <c r="AV111">
        <v>0</v>
      </c>
      <c r="AW111">
        <v>2</v>
      </c>
      <c r="AX111">
        <v>427665991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ROUND(Y111*Source!I105,9)</f>
        <v>2.5000000000000001E-2</v>
      </c>
      <c r="CY111">
        <f t="shared" ref="CY111:CY120" si="50">AA111</f>
        <v>13.95</v>
      </c>
      <c r="CZ111">
        <f t="shared" ref="CZ111:CZ120" si="51">AE111</f>
        <v>13.95</v>
      </c>
      <c r="DA111">
        <f t="shared" ref="DA111:DA120" si="52">AI111</f>
        <v>1</v>
      </c>
      <c r="DB111">
        <f t="shared" si="44"/>
        <v>0.35</v>
      </c>
      <c r="DC111">
        <f t="shared" si="45"/>
        <v>0</v>
      </c>
      <c r="DD111" t="s">
        <v>3</v>
      </c>
      <c r="DE111" t="s">
        <v>3</v>
      </c>
      <c r="DF111">
        <f t="shared" si="49"/>
        <v>0.35</v>
      </c>
      <c r="DG111">
        <f t="shared" si="47"/>
        <v>0</v>
      </c>
      <c r="DH111">
        <f t="shared" si="48"/>
        <v>0</v>
      </c>
      <c r="DI111">
        <f t="shared" si="34"/>
        <v>0</v>
      </c>
      <c r="DJ111">
        <f t="shared" ref="DJ111:DJ120" si="53">DF111</f>
        <v>0.35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ROW(Source!A105)</f>
        <v>105</v>
      </c>
      <c r="B112">
        <v>427665379</v>
      </c>
      <c r="C112">
        <v>427665684</v>
      </c>
      <c r="D112">
        <v>405885522</v>
      </c>
      <c r="E112">
        <v>1</v>
      </c>
      <c r="F112">
        <v>1</v>
      </c>
      <c r="G112">
        <v>1080</v>
      </c>
      <c r="H112">
        <v>3</v>
      </c>
      <c r="I112" t="s">
        <v>329</v>
      </c>
      <c r="J112" t="s">
        <v>330</v>
      </c>
      <c r="K112" t="s">
        <v>331</v>
      </c>
      <c r="L112">
        <v>1346</v>
      </c>
      <c r="N112">
        <v>1009</v>
      </c>
      <c r="O112" t="s">
        <v>127</v>
      </c>
      <c r="P112" t="s">
        <v>127</v>
      </c>
      <c r="Q112">
        <v>1</v>
      </c>
      <c r="W112">
        <v>0</v>
      </c>
      <c r="X112">
        <v>2041003886</v>
      </c>
      <c r="Y112">
        <f t="shared" si="43"/>
        <v>7.4999999999999997E-2</v>
      </c>
      <c r="AA112">
        <v>29.89</v>
      </c>
      <c r="AB112">
        <v>0</v>
      </c>
      <c r="AC112">
        <v>0</v>
      </c>
      <c r="AD112">
        <v>0</v>
      </c>
      <c r="AE112">
        <v>29.89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7.4999999999999997E-2</v>
      </c>
      <c r="AU112" t="s">
        <v>3</v>
      </c>
      <c r="AV112">
        <v>0</v>
      </c>
      <c r="AW112">
        <v>2</v>
      </c>
      <c r="AX112">
        <v>427665992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ROUND(Y112*Source!I105,9)</f>
        <v>7.4999999999999997E-2</v>
      </c>
      <c r="CY112">
        <f t="shared" si="50"/>
        <v>29.89</v>
      </c>
      <c r="CZ112">
        <f t="shared" si="51"/>
        <v>29.89</v>
      </c>
      <c r="DA112">
        <f t="shared" si="52"/>
        <v>1</v>
      </c>
      <c r="DB112">
        <f t="shared" si="44"/>
        <v>2.2400000000000002</v>
      </c>
      <c r="DC112">
        <f t="shared" si="45"/>
        <v>0</v>
      </c>
      <c r="DD112" t="s">
        <v>3</v>
      </c>
      <c r="DE112" t="s">
        <v>3</v>
      </c>
      <c r="DF112">
        <f t="shared" si="49"/>
        <v>2.2400000000000002</v>
      </c>
      <c r="DG112">
        <f t="shared" si="47"/>
        <v>0</v>
      </c>
      <c r="DH112">
        <f t="shared" si="48"/>
        <v>0</v>
      </c>
      <c r="DI112">
        <f t="shared" si="34"/>
        <v>0</v>
      </c>
      <c r="DJ112">
        <f t="shared" si="53"/>
        <v>2.2400000000000002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ROW(Source!A105)</f>
        <v>105</v>
      </c>
      <c r="B113">
        <v>427665379</v>
      </c>
      <c r="C113">
        <v>427665684</v>
      </c>
      <c r="D113">
        <v>405885636</v>
      </c>
      <c r="E113">
        <v>1</v>
      </c>
      <c r="F113">
        <v>1</v>
      </c>
      <c r="G113">
        <v>1080</v>
      </c>
      <c r="H113">
        <v>3</v>
      </c>
      <c r="I113" t="s">
        <v>332</v>
      </c>
      <c r="J113" t="s">
        <v>333</v>
      </c>
      <c r="K113" t="s">
        <v>334</v>
      </c>
      <c r="L113">
        <v>1346</v>
      </c>
      <c r="N113">
        <v>1009</v>
      </c>
      <c r="O113" t="s">
        <v>127</v>
      </c>
      <c r="P113" t="s">
        <v>127</v>
      </c>
      <c r="Q113">
        <v>1</v>
      </c>
      <c r="W113">
        <v>0</v>
      </c>
      <c r="X113">
        <v>-878159893</v>
      </c>
      <c r="Y113">
        <f t="shared" si="43"/>
        <v>0.216</v>
      </c>
      <c r="AA113">
        <v>159.06</v>
      </c>
      <c r="AB113">
        <v>0</v>
      </c>
      <c r="AC113">
        <v>0</v>
      </c>
      <c r="AD113">
        <v>0</v>
      </c>
      <c r="AE113">
        <v>159.06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0.216</v>
      </c>
      <c r="AU113" t="s">
        <v>3</v>
      </c>
      <c r="AV113">
        <v>0</v>
      </c>
      <c r="AW113">
        <v>2</v>
      </c>
      <c r="AX113">
        <v>427665993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ROUND(Y113*Source!I105,9)</f>
        <v>0.216</v>
      </c>
      <c r="CY113">
        <f t="shared" si="50"/>
        <v>159.06</v>
      </c>
      <c r="CZ113">
        <f t="shared" si="51"/>
        <v>159.06</v>
      </c>
      <c r="DA113">
        <f t="shared" si="52"/>
        <v>1</v>
      </c>
      <c r="DB113">
        <f t="shared" si="44"/>
        <v>34.36</v>
      </c>
      <c r="DC113">
        <f t="shared" si="45"/>
        <v>0</v>
      </c>
      <c r="DD113" t="s">
        <v>3</v>
      </c>
      <c r="DE113" t="s">
        <v>3</v>
      </c>
      <c r="DF113">
        <f t="shared" si="49"/>
        <v>34.36</v>
      </c>
      <c r="DG113">
        <f t="shared" si="47"/>
        <v>0</v>
      </c>
      <c r="DH113">
        <f t="shared" si="48"/>
        <v>0</v>
      </c>
      <c r="DI113">
        <f t="shared" si="34"/>
        <v>0</v>
      </c>
      <c r="DJ113">
        <f t="shared" si="53"/>
        <v>34.36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ROW(Source!A105)</f>
        <v>105</v>
      </c>
      <c r="B114">
        <v>427665379</v>
      </c>
      <c r="C114">
        <v>427665684</v>
      </c>
      <c r="D114">
        <v>405886442</v>
      </c>
      <c r="E114">
        <v>1</v>
      </c>
      <c r="F114">
        <v>1</v>
      </c>
      <c r="G114">
        <v>1080</v>
      </c>
      <c r="H114">
        <v>3</v>
      </c>
      <c r="I114" t="s">
        <v>335</v>
      </c>
      <c r="J114" t="s">
        <v>336</v>
      </c>
      <c r="K114" t="s">
        <v>337</v>
      </c>
      <c r="L114">
        <v>1346</v>
      </c>
      <c r="N114">
        <v>1009</v>
      </c>
      <c r="O114" t="s">
        <v>127</v>
      </c>
      <c r="P114" t="s">
        <v>127</v>
      </c>
      <c r="Q114">
        <v>1</v>
      </c>
      <c r="W114">
        <v>0</v>
      </c>
      <c r="X114">
        <v>-1707271536</v>
      </c>
      <c r="Y114">
        <f t="shared" si="43"/>
        <v>8.5999999999999993E-2</v>
      </c>
      <c r="AA114">
        <v>15.11</v>
      </c>
      <c r="AB114">
        <v>0</v>
      </c>
      <c r="AC114">
        <v>0</v>
      </c>
      <c r="AD114">
        <v>0</v>
      </c>
      <c r="AE114">
        <v>15.11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8.5999999999999993E-2</v>
      </c>
      <c r="AU114" t="s">
        <v>3</v>
      </c>
      <c r="AV114">
        <v>0</v>
      </c>
      <c r="AW114">
        <v>2</v>
      </c>
      <c r="AX114">
        <v>427665994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ROUND(Y114*Source!I105,9)</f>
        <v>8.5999999999999993E-2</v>
      </c>
      <c r="CY114">
        <f t="shared" si="50"/>
        <v>15.11</v>
      </c>
      <c r="CZ114">
        <f t="shared" si="51"/>
        <v>15.11</v>
      </c>
      <c r="DA114">
        <f t="shared" si="52"/>
        <v>1</v>
      </c>
      <c r="DB114">
        <f t="shared" si="44"/>
        <v>1.3</v>
      </c>
      <c r="DC114">
        <f t="shared" si="45"/>
        <v>0</v>
      </c>
      <c r="DD114" t="s">
        <v>3</v>
      </c>
      <c r="DE114" t="s">
        <v>3</v>
      </c>
      <c r="DF114">
        <f t="shared" si="49"/>
        <v>1.3</v>
      </c>
      <c r="DG114">
        <f t="shared" si="47"/>
        <v>0</v>
      </c>
      <c r="DH114">
        <f t="shared" si="48"/>
        <v>0</v>
      </c>
      <c r="DI114">
        <f t="shared" si="34"/>
        <v>0</v>
      </c>
      <c r="DJ114">
        <f t="shared" si="53"/>
        <v>1.3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ROW(Source!A105)</f>
        <v>105</v>
      </c>
      <c r="B115">
        <v>427665379</v>
      </c>
      <c r="C115">
        <v>427665684</v>
      </c>
      <c r="D115">
        <v>405886883</v>
      </c>
      <c r="E115">
        <v>1</v>
      </c>
      <c r="F115">
        <v>1</v>
      </c>
      <c r="G115">
        <v>1080</v>
      </c>
      <c r="H115">
        <v>3</v>
      </c>
      <c r="I115" t="s">
        <v>338</v>
      </c>
      <c r="J115" t="s">
        <v>339</v>
      </c>
      <c r="K115" t="s">
        <v>340</v>
      </c>
      <c r="L115">
        <v>1346</v>
      </c>
      <c r="N115">
        <v>1009</v>
      </c>
      <c r="O115" t="s">
        <v>127</v>
      </c>
      <c r="P115" t="s">
        <v>127</v>
      </c>
      <c r="Q115">
        <v>1</v>
      </c>
      <c r="W115">
        <v>0</v>
      </c>
      <c r="X115">
        <v>259339694</v>
      </c>
      <c r="Y115">
        <f t="shared" si="43"/>
        <v>7.1999999999999995E-2</v>
      </c>
      <c r="AA115">
        <v>23.12</v>
      </c>
      <c r="AB115">
        <v>0</v>
      </c>
      <c r="AC115">
        <v>0</v>
      </c>
      <c r="AD115">
        <v>0</v>
      </c>
      <c r="AE115">
        <v>23.12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7.1999999999999995E-2</v>
      </c>
      <c r="AU115" t="s">
        <v>3</v>
      </c>
      <c r="AV115">
        <v>0</v>
      </c>
      <c r="AW115">
        <v>2</v>
      </c>
      <c r="AX115">
        <v>427665995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ROUND(Y115*Source!I105,9)</f>
        <v>7.1999999999999995E-2</v>
      </c>
      <c r="CY115">
        <f t="shared" si="50"/>
        <v>23.12</v>
      </c>
      <c r="CZ115">
        <f t="shared" si="51"/>
        <v>23.12</v>
      </c>
      <c r="DA115">
        <f t="shared" si="52"/>
        <v>1</v>
      </c>
      <c r="DB115">
        <f t="shared" si="44"/>
        <v>1.66</v>
      </c>
      <c r="DC115">
        <f t="shared" si="45"/>
        <v>0</v>
      </c>
      <c r="DD115" t="s">
        <v>3</v>
      </c>
      <c r="DE115" t="s">
        <v>3</v>
      </c>
      <c r="DF115">
        <f t="shared" si="49"/>
        <v>1.66</v>
      </c>
      <c r="DG115">
        <f t="shared" si="47"/>
        <v>0</v>
      </c>
      <c r="DH115">
        <f t="shared" si="48"/>
        <v>0</v>
      </c>
      <c r="DI115">
        <f t="shared" si="34"/>
        <v>0</v>
      </c>
      <c r="DJ115">
        <f t="shared" si="53"/>
        <v>1.66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ROW(Source!A105)</f>
        <v>105</v>
      </c>
      <c r="B116">
        <v>427665379</v>
      </c>
      <c r="C116">
        <v>427665684</v>
      </c>
      <c r="D116">
        <v>405891492</v>
      </c>
      <c r="E116">
        <v>1</v>
      </c>
      <c r="F116">
        <v>1</v>
      </c>
      <c r="G116">
        <v>1080</v>
      </c>
      <c r="H116">
        <v>3</v>
      </c>
      <c r="I116" t="s">
        <v>341</v>
      </c>
      <c r="J116" t="s">
        <v>342</v>
      </c>
      <c r="K116" t="s">
        <v>343</v>
      </c>
      <c r="L116">
        <v>1349</v>
      </c>
      <c r="N116">
        <v>1009</v>
      </c>
      <c r="O116" t="s">
        <v>344</v>
      </c>
      <c r="P116" t="s">
        <v>344</v>
      </c>
      <c r="Q116">
        <v>1E-3</v>
      </c>
      <c r="W116">
        <v>0</v>
      </c>
      <c r="X116">
        <v>-2034308505</v>
      </c>
      <c r="Y116">
        <f t="shared" si="43"/>
        <v>14</v>
      </c>
      <c r="AA116">
        <v>7.0000000000000007E-2</v>
      </c>
      <c r="AB116">
        <v>0</v>
      </c>
      <c r="AC116">
        <v>0</v>
      </c>
      <c r="AD116">
        <v>0</v>
      </c>
      <c r="AE116">
        <v>7.0000000000000007E-2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14</v>
      </c>
      <c r="AU116" t="s">
        <v>3</v>
      </c>
      <c r="AV116">
        <v>0</v>
      </c>
      <c r="AW116">
        <v>2</v>
      </c>
      <c r="AX116">
        <v>427665996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ROUND(Y116*Source!I105,9)</f>
        <v>14</v>
      </c>
      <c r="CY116">
        <f t="shared" si="50"/>
        <v>7.0000000000000007E-2</v>
      </c>
      <c r="CZ116">
        <f t="shared" si="51"/>
        <v>7.0000000000000007E-2</v>
      </c>
      <c r="DA116">
        <f t="shared" si="52"/>
        <v>1</v>
      </c>
      <c r="DB116">
        <f t="shared" si="44"/>
        <v>0.98</v>
      </c>
      <c r="DC116">
        <f t="shared" si="45"/>
        <v>0</v>
      </c>
      <c r="DD116" t="s">
        <v>3</v>
      </c>
      <c r="DE116" t="s">
        <v>3</v>
      </c>
      <c r="DF116">
        <f t="shared" si="49"/>
        <v>0.98</v>
      </c>
      <c r="DG116">
        <f t="shared" si="47"/>
        <v>0</v>
      </c>
      <c r="DH116">
        <f t="shared" si="48"/>
        <v>0</v>
      </c>
      <c r="DI116">
        <f t="shared" si="34"/>
        <v>0</v>
      </c>
      <c r="DJ116">
        <f t="shared" si="53"/>
        <v>0.98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ROW(Source!A105)</f>
        <v>105</v>
      </c>
      <c r="B117">
        <v>427665379</v>
      </c>
      <c r="C117">
        <v>427665684</v>
      </c>
      <c r="D117">
        <v>405908281</v>
      </c>
      <c r="E117">
        <v>1</v>
      </c>
      <c r="F117">
        <v>1</v>
      </c>
      <c r="G117">
        <v>1080</v>
      </c>
      <c r="H117">
        <v>3</v>
      </c>
      <c r="I117" t="s">
        <v>345</v>
      </c>
      <c r="J117" t="s">
        <v>346</v>
      </c>
      <c r="K117" t="s">
        <v>347</v>
      </c>
      <c r="L117">
        <v>1356</v>
      </c>
      <c r="N117">
        <v>1010</v>
      </c>
      <c r="O117" t="s">
        <v>186</v>
      </c>
      <c r="P117" t="s">
        <v>186</v>
      </c>
      <c r="Q117">
        <v>1000</v>
      </c>
      <c r="W117">
        <v>0</v>
      </c>
      <c r="X117">
        <v>537260159</v>
      </c>
      <c r="Y117">
        <f t="shared" si="43"/>
        <v>6.1000000000000004E-3</v>
      </c>
      <c r="AA117">
        <v>56.16</v>
      </c>
      <c r="AB117">
        <v>0</v>
      </c>
      <c r="AC117">
        <v>0</v>
      </c>
      <c r="AD117">
        <v>0</v>
      </c>
      <c r="AE117">
        <v>56.16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6.1000000000000004E-3</v>
      </c>
      <c r="AU117" t="s">
        <v>3</v>
      </c>
      <c r="AV117">
        <v>0</v>
      </c>
      <c r="AW117">
        <v>2</v>
      </c>
      <c r="AX117">
        <v>427665997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ROUND(Y117*Source!I105,9)</f>
        <v>6.1000000000000004E-3</v>
      </c>
      <c r="CY117">
        <f t="shared" si="50"/>
        <v>56.16</v>
      </c>
      <c r="CZ117">
        <f t="shared" si="51"/>
        <v>56.16</v>
      </c>
      <c r="DA117">
        <f t="shared" si="52"/>
        <v>1</v>
      </c>
      <c r="DB117">
        <f t="shared" si="44"/>
        <v>0.34</v>
      </c>
      <c r="DC117">
        <f t="shared" si="45"/>
        <v>0</v>
      </c>
      <c r="DD117" t="s">
        <v>3</v>
      </c>
      <c r="DE117" t="s">
        <v>3</v>
      </c>
      <c r="DF117">
        <f t="shared" si="49"/>
        <v>0.34</v>
      </c>
      <c r="DG117">
        <f t="shared" si="47"/>
        <v>0</v>
      </c>
      <c r="DH117">
        <f t="shared" si="48"/>
        <v>0</v>
      </c>
      <c r="DI117">
        <f t="shared" si="34"/>
        <v>0</v>
      </c>
      <c r="DJ117">
        <f t="shared" si="53"/>
        <v>0.34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ROW(Source!A105)</f>
        <v>105</v>
      </c>
      <c r="B118">
        <v>427665379</v>
      </c>
      <c r="C118">
        <v>427665684</v>
      </c>
      <c r="D118">
        <v>405841952</v>
      </c>
      <c r="E118">
        <v>1080</v>
      </c>
      <c r="F118">
        <v>1</v>
      </c>
      <c r="G118">
        <v>1080</v>
      </c>
      <c r="H118">
        <v>3</v>
      </c>
      <c r="I118" t="s">
        <v>125</v>
      </c>
      <c r="J118" t="s">
        <v>3</v>
      </c>
      <c r="K118" t="s">
        <v>126</v>
      </c>
      <c r="L118">
        <v>1346</v>
      </c>
      <c r="N118">
        <v>1009</v>
      </c>
      <c r="O118" t="s">
        <v>127</v>
      </c>
      <c r="P118" t="s">
        <v>127</v>
      </c>
      <c r="Q118">
        <v>1</v>
      </c>
      <c r="W118">
        <v>0</v>
      </c>
      <c r="X118">
        <v>-63099341</v>
      </c>
      <c r="Y118">
        <f t="shared" si="43"/>
        <v>0.65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0.65</v>
      </c>
      <c r="AU118" t="s">
        <v>3</v>
      </c>
      <c r="AV118">
        <v>0</v>
      </c>
      <c r="AW118">
        <v>2</v>
      </c>
      <c r="AX118">
        <v>427665998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ROUND(Y118*Source!I105,9)</f>
        <v>0.65</v>
      </c>
      <c r="CY118">
        <f t="shared" si="50"/>
        <v>0</v>
      </c>
      <c r="CZ118">
        <f t="shared" si="51"/>
        <v>0</v>
      </c>
      <c r="DA118">
        <f t="shared" si="52"/>
        <v>1</v>
      </c>
      <c r="DB118">
        <f t="shared" si="44"/>
        <v>0</v>
      </c>
      <c r="DC118">
        <f t="shared" si="45"/>
        <v>0</v>
      </c>
      <c r="DD118" t="s">
        <v>3</v>
      </c>
      <c r="DE118" t="s">
        <v>3</v>
      </c>
      <c r="DF118">
        <f t="shared" si="49"/>
        <v>0</v>
      </c>
      <c r="DG118">
        <f t="shared" si="47"/>
        <v>0</v>
      </c>
      <c r="DH118">
        <f t="shared" si="48"/>
        <v>0</v>
      </c>
      <c r="DI118">
        <f t="shared" si="34"/>
        <v>0</v>
      </c>
      <c r="DJ118">
        <f t="shared" si="53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ROW(Source!A105)</f>
        <v>105</v>
      </c>
      <c r="B119">
        <v>427665379</v>
      </c>
      <c r="C119">
        <v>427665684</v>
      </c>
      <c r="D119">
        <v>405857119</v>
      </c>
      <c r="E119">
        <v>1080</v>
      </c>
      <c r="F119">
        <v>1</v>
      </c>
      <c r="G119">
        <v>1080</v>
      </c>
      <c r="H119">
        <v>3</v>
      </c>
      <c r="I119" t="s">
        <v>169</v>
      </c>
      <c r="J119" t="s">
        <v>3</v>
      </c>
      <c r="K119" t="s">
        <v>170</v>
      </c>
      <c r="L119">
        <v>235684255</v>
      </c>
      <c r="N119">
        <v>1010</v>
      </c>
      <c r="O119" t="s">
        <v>61</v>
      </c>
      <c r="P119" t="s">
        <v>61</v>
      </c>
      <c r="Q119">
        <v>1</v>
      </c>
      <c r="W119">
        <v>0</v>
      </c>
      <c r="X119">
        <v>-1807145065</v>
      </c>
      <c r="Y119">
        <f t="shared" si="43"/>
        <v>1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1</v>
      </c>
      <c r="AU119" t="s">
        <v>3</v>
      </c>
      <c r="AV119">
        <v>0</v>
      </c>
      <c r="AW119">
        <v>2</v>
      </c>
      <c r="AX119">
        <v>427665999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ROUND(Y119*Source!I105,9)</f>
        <v>1</v>
      </c>
      <c r="CY119">
        <f t="shared" si="50"/>
        <v>0</v>
      </c>
      <c r="CZ119">
        <f t="shared" si="51"/>
        <v>0</v>
      </c>
      <c r="DA119">
        <f t="shared" si="52"/>
        <v>1</v>
      </c>
      <c r="DB119">
        <f t="shared" si="44"/>
        <v>0</v>
      </c>
      <c r="DC119">
        <f t="shared" si="45"/>
        <v>0</v>
      </c>
      <c r="DD119" t="s">
        <v>3</v>
      </c>
      <c r="DE119" t="s">
        <v>3</v>
      </c>
      <c r="DF119">
        <f t="shared" si="49"/>
        <v>0</v>
      </c>
      <c r="DG119">
        <f t="shared" si="47"/>
        <v>0</v>
      </c>
      <c r="DH119">
        <f t="shared" si="48"/>
        <v>0</v>
      </c>
      <c r="DI119">
        <f t="shared" si="34"/>
        <v>0</v>
      </c>
      <c r="DJ119">
        <f t="shared" si="53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ROW(Source!A105)</f>
        <v>105</v>
      </c>
      <c r="B120">
        <v>427665379</v>
      </c>
      <c r="C120">
        <v>427665684</v>
      </c>
      <c r="D120">
        <v>405859119</v>
      </c>
      <c r="E120">
        <v>1080</v>
      </c>
      <c r="F120">
        <v>1</v>
      </c>
      <c r="G120">
        <v>1080</v>
      </c>
      <c r="H120">
        <v>3</v>
      </c>
      <c r="I120" t="s">
        <v>171</v>
      </c>
      <c r="J120" t="s">
        <v>3</v>
      </c>
      <c r="K120" t="s">
        <v>172</v>
      </c>
      <c r="L120">
        <v>235684255</v>
      </c>
      <c r="N120">
        <v>1010</v>
      </c>
      <c r="O120" t="s">
        <v>61</v>
      </c>
      <c r="P120" t="s">
        <v>61</v>
      </c>
      <c r="Q120">
        <v>1</v>
      </c>
      <c r="W120">
        <v>0</v>
      </c>
      <c r="X120">
        <v>2091361781</v>
      </c>
      <c r="Y120">
        <f t="shared" si="43"/>
        <v>18.3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18.3</v>
      </c>
      <c r="AU120" t="s">
        <v>3</v>
      </c>
      <c r="AV120">
        <v>0</v>
      </c>
      <c r="AW120">
        <v>2</v>
      </c>
      <c r="AX120">
        <v>427666000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ROUND(Y120*Source!I105,9)</f>
        <v>18.3</v>
      </c>
      <c r="CY120">
        <f t="shared" si="50"/>
        <v>0</v>
      </c>
      <c r="CZ120">
        <f t="shared" si="51"/>
        <v>0</v>
      </c>
      <c r="DA120">
        <f t="shared" si="52"/>
        <v>1</v>
      </c>
      <c r="DB120">
        <f t="shared" si="44"/>
        <v>0</v>
      </c>
      <c r="DC120">
        <f t="shared" si="45"/>
        <v>0</v>
      </c>
      <c r="DD120" t="s">
        <v>3</v>
      </c>
      <c r="DE120" t="s">
        <v>3</v>
      </c>
      <c r="DF120">
        <f t="shared" si="49"/>
        <v>0</v>
      </c>
      <c r="DG120">
        <f t="shared" si="47"/>
        <v>0</v>
      </c>
      <c r="DH120">
        <f t="shared" si="48"/>
        <v>0</v>
      </c>
      <c r="DI120">
        <f t="shared" si="34"/>
        <v>0</v>
      </c>
      <c r="DJ120">
        <f t="shared" si="53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ROW(Source!A106)</f>
        <v>106</v>
      </c>
      <c r="B121">
        <v>427665377</v>
      </c>
      <c r="C121">
        <v>427665684</v>
      </c>
      <c r="D121">
        <v>405844724</v>
      </c>
      <c r="E121">
        <v>1080</v>
      </c>
      <c r="F121">
        <v>1</v>
      </c>
      <c r="G121">
        <v>1080</v>
      </c>
      <c r="H121">
        <v>1</v>
      </c>
      <c r="I121" t="s">
        <v>259</v>
      </c>
      <c r="J121" t="s">
        <v>3</v>
      </c>
      <c r="K121" t="s">
        <v>260</v>
      </c>
      <c r="L121">
        <v>1191</v>
      </c>
      <c r="N121">
        <v>1013</v>
      </c>
      <c r="O121" t="s">
        <v>261</v>
      </c>
      <c r="P121" t="s">
        <v>261</v>
      </c>
      <c r="Q121">
        <v>1</v>
      </c>
      <c r="W121">
        <v>0</v>
      </c>
      <c r="X121">
        <v>476480486</v>
      </c>
      <c r="Y121">
        <f t="shared" si="43"/>
        <v>6.53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5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6.53</v>
      </c>
      <c r="AU121" t="s">
        <v>3</v>
      </c>
      <c r="AV121">
        <v>1</v>
      </c>
      <c r="AW121">
        <v>2</v>
      </c>
      <c r="AX121">
        <v>427665987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ROUND(AT121*Source!I106*AH121*AL121,2)</f>
        <v>0</v>
      </c>
      <c r="CV121">
        <f>ROUND(Y121*Source!I106,9)</f>
        <v>6.53</v>
      </c>
      <c r="CW121">
        <v>0</v>
      </c>
      <c r="CX121">
        <f>ROUND(Y121*Source!I106,9)</f>
        <v>6.53</v>
      </c>
      <c r="CY121">
        <f>AD121</f>
        <v>0</v>
      </c>
      <c r="CZ121">
        <f>AH121</f>
        <v>0</v>
      </c>
      <c r="DA121">
        <f>AL121</f>
        <v>1</v>
      </c>
      <c r="DB121">
        <f t="shared" si="44"/>
        <v>0</v>
      </c>
      <c r="DC121">
        <f t="shared" si="45"/>
        <v>0</v>
      </c>
      <c r="DD121" t="s">
        <v>3</v>
      </c>
      <c r="DE121" t="s">
        <v>3</v>
      </c>
      <c r="DF121">
        <f t="shared" si="49"/>
        <v>0</v>
      </c>
      <c r="DG121">
        <f t="shared" si="47"/>
        <v>0</v>
      </c>
      <c r="DH121">
        <f t="shared" si="48"/>
        <v>0</v>
      </c>
      <c r="DI121">
        <f t="shared" si="34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ROW(Source!A106)</f>
        <v>106</v>
      </c>
      <c r="B122">
        <v>427665377</v>
      </c>
      <c r="C122">
        <v>427665684</v>
      </c>
      <c r="D122">
        <v>405916219</v>
      </c>
      <c r="E122">
        <v>1</v>
      </c>
      <c r="F122">
        <v>1</v>
      </c>
      <c r="G122">
        <v>1080</v>
      </c>
      <c r="H122">
        <v>2</v>
      </c>
      <c r="I122" t="s">
        <v>266</v>
      </c>
      <c r="J122" t="s">
        <v>267</v>
      </c>
      <c r="K122" t="s">
        <v>268</v>
      </c>
      <c r="L122">
        <v>1368</v>
      </c>
      <c r="N122">
        <v>1011</v>
      </c>
      <c r="O122" t="s">
        <v>265</v>
      </c>
      <c r="P122" t="s">
        <v>265</v>
      </c>
      <c r="Q122">
        <v>1</v>
      </c>
      <c r="W122">
        <v>0</v>
      </c>
      <c r="X122">
        <v>-1985943078</v>
      </c>
      <c r="Y122">
        <f t="shared" si="43"/>
        <v>0.01</v>
      </c>
      <c r="AA122">
        <v>0</v>
      </c>
      <c r="AB122">
        <v>1485.19</v>
      </c>
      <c r="AC122">
        <v>744.56</v>
      </c>
      <c r="AD122">
        <v>0</v>
      </c>
      <c r="AE122">
        <v>0</v>
      </c>
      <c r="AF122">
        <v>83.1</v>
      </c>
      <c r="AG122">
        <v>12.62</v>
      </c>
      <c r="AH122">
        <v>0</v>
      </c>
      <c r="AI122">
        <v>1</v>
      </c>
      <c r="AJ122">
        <v>17.07</v>
      </c>
      <c r="AK122">
        <v>56.35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0.01</v>
      </c>
      <c r="AU122" t="s">
        <v>3</v>
      </c>
      <c r="AV122">
        <v>0</v>
      </c>
      <c r="AW122">
        <v>2</v>
      </c>
      <c r="AX122">
        <v>427665988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ROUND(Y122*Source!I106*DO122,9)</f>
        <v>0.12620000000000001</v>
      </c>
      <c r="CX122">
        <f>ROUND(Y122*Source!I106,9)</f>
        <v>0.01</v>
      </c>
      <c r="CY122">
        <f>AB122</f>
        <v>1485.19</v>
      </c>
      <c r="CZ122">
        <f>AF122</f>
        <v>83.1</v>
      </c>
      <c r="DA122">
        <f>AJ122</f>
        <v>17.07</v>
      </c>
      <c r="DB122">
        <f t="shared" si="44"/>
        <v>0.83</v>
      </c>
      <c r="DC122">
        <f t="shared" si="45"/>
        <v>0.13</v>
      </c>
      <c r="DD122" t="s">
        <v>3</v>
      </c>
      <c r="DE122" t="s">
        <v>3</v>
      </c>
      <c r="DF122">
        <f t="shared" si="49"/>
        <v>0</v>
      </c>
      <c r="DG122">
        <f>ROUND(ROUND(AF122*AJ122,2)*CX122,2)</f>
        <v>14.19</v>
      </c>
      <c r="DH122">
        <f>ROUND(ROUND(AG122*AK122,2)*CX122,2)</f>
        <v>7.11</v>
      </c>
      <c r="DI122">
        <f t="shared" si="34"/>
        <v>0</v>
      </c>
      <c r="DJ122">
        <f>DG122</f>
        <v>14.19</v>
      </c>
      <c r="DK122">
        <v>0</v>
      </c>
      <c r="DL122" t="s">
        <v>269</v>
      </c>
      <c r="DM122">
        <v>0</v>
      </c>
      <c r="DN122" t="s">
        <v>261</v>
      </c>
      <c r="DO122">
        <v>12.62</v>
      </c>
    </row>
    <row r="123" spans="1:119" x14ac:dyDescent="0.2">
      <c r="A123">
        <f>ROW(Source!A106)</f>
        <v>106</v>
      </c>
      <c r="B123">
        <v>427665377</v>
      </c>
      <c r="C123">
        <v>427665684</v>
      </c>
      <c r="D123">
        <v>405916311</v>
      </c>
      <c r="E123">
        <v>1</v>
      </c>
      <c r="F123">
        <v>1</v>
      </c>
      <c r="G123">
        <v>1080</v>
      </c>
      <c r="H123">
        <v>2</v>
      </c>
      <c r="I123" t="s">
        <v>320</v>
      </c>
      <c r="J123" t="s">
        <v>321</v>
      </c>
      <c r="K123" t="s">
        <v>322</v>
      </c>
      <c r="L123">
        <v>1368</v>
      </c>
      <c r="N123">
        <v>1011</v>
      </c>
      <c r="O123" t="s">
        <v>265</v>
      </c>
      <c r="P123" t="s">
        <v>265</v>
      </c>
      <c r="Q123">
        <v>1</v>
      </c>
      <c r="W123">
        <v>0</v>
      </c>
      <c r="X123">
        <v>600609679</v>
      </c>
      <c r="Y123">
        <f t="shared" si="43"/>
        <v>0.97</v>
      </c>
      <c r="AA123">
        <v>0</v>
      </c>
      <c r="AB123">
        <v>14.63</v>
      </c>
      <c r="AC123">
        <v>0</v>
      </c>
      <c r="AD123">
        <v>0</v>
      </c>
      <c r="AE123">
        <v>0</v>
      </c>
      <c r="AF123">
        <v>1.4</v>
      </c>
      <c r="AG123">
        <v>0</v>
      </c>
      <c r="AH123">
        <v>0</v>
      </c>
      <c r="AI123">
        <v>1</v>
      </c>
      <c r="AJ123">
        <v>9.98</v>
      </c>
      <c r="AK123">
        <v>56.35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0.97</v>
      </c>
      <c r="AU123" t="s">
        <v>3</v>
      </c>
      <c r="AV123">
        <v>0</v>
      </c>
      <c r="AW123">
        <v>2</v>
      </c>
      <c r="AX123">
        <v>427665989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ROUND(Y123*Source!I106*DO123,9)</f>
        <v>0</v>
      </c>
      <c r="CX123">
        <f>ROUND(Y123*Source!I106,9)</f>
        <v>0.97</v>
      </c>
      <c r="CY123">
        <f>AB123</f>
        <v>14.63</v>
      </c>
      <c r="CZ123">
        <f>AF123</f>
        <v>1.4</v>
      </c>
      <c r="DA123">
        <f>AJ123</f>
        <v>9.98</v>
      </c>
      <c r="DB123">
        <f t="shared" si="44"/>
        <v>1.36</v>
      </c>
      <c r="DC123">
        <f t="shared" si="45"/>
        <v>0</v>
      </c>
      <c r="DD123" t="s">
        <v>3</v>
      </c>
      <c r="DE123" t="s">
        <v>3</v>
      </c>
      <c r="DF123">
        <f t="shared" si="49"/>
        <v>0</v>
      </c>
      <c r="DG123">
        <f>ROUND(ROUND(AF123*AJ123,2)*CX123,2)</f>
        <v>13.55</v>
      </c>
      <c r="DH123">
        <f>ROUND(ROUND(AG123*AK123,2)*CX123,2)</f>
        <v>0</v>
      </c>
      <c r="DI123">
        <f t="shared" si="34"/>
        <v>0</v>
      </c>
      <c r="DJ123">
        <f>DG123</f>
        <v>13.55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ROW(Source!A106)</f>
        <v>106</v>
      </c>
      <c r="B124">
        <v>427665377</v>
      </c>
      <c r="C124">
        <v>427665684</v>
      </c>
      <c r="D124">
        <v>405916332</v>
      </c>
      <c r="E124">
        <v>1</v>
      </c>
      <c r="F124">
        <v>1</v>
      </c>
      <c r="G124">
        <v>1080</v>
      </c>
      <c r="H124">
        <v>2</v>
      </c>
      <c r="I124" t="s">
        <v>323</v>
      </c>
      <c r="J124" t="s">
        <v>324</v>
      </c>
      <c r="K124" t="s">
        <v>325</v>
      </c>
      <c r="L124">
        <v>1368</v>
      </c>
      <c r="N124">
        <v>1011</v>
      </c>
      <c r="O124" t="s">
        <v>265</v>
      </c>
      <c r="P124" t="s">
        <v>265</v>
      </c>
      <c r="Q124">
        <v>1</v>
      </c>
      <c r="W124">
        <v>0</v>
      </c>
      <c r="X124">
        <v>-507462707</v>
      </c>
      <c r="Y124">
        <f t="shared" si="43"/>
        <v>0.06</v>
      </c>
      <c r="AA124">
        <v>0</v>
      </c>
      <c r="AB124">
        <v>3.37</v>
      </c>
      <c r="AC124">
        <v>0</v>
      </c>
      <c r="AD124">
        <v>0</v>
      </c>
      <c r="AE124">
        <v>0</v>
      </c>
      <c r="AF124">
        <v>0.35</v>
      </c>
      <c r="AG124">
        <v>0</v>
      </c>
      <c r="AH124">
        <v>0</v>
      </c>
      <c r="AI124">
        <v>1</v>
      </c>
      <c r="AJ124">
        <v>9.1999999999999993</v>
      </c>
      <c r="AK124">
        <v>56.35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0.06</v>
      </c>
      <c r="AU124" t="s">
        <v>3</v>
      </c>
      <c r="AV124">
        <v>0</v>
      </c>
      <c r="AW124">
        <v>2</v>
      </c>
      <c r="AX124">
        <v>427665990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ROUND(Y124*Source!I106*DO124,9)</f>
        <v>0</v>
      </c>
      <c r="CX124">
        <f>ROUND(Y124*Source!I106,9)</f>
        <v>0.06</v>
      </c>
      <c r="CY124">
        <f>AB124</f>
        <v>3.37</v>
      </c>
      <c r="CZ124">
        <f>AF124</f>
        <v>0.35</v>
      </c>
      <c r="DA124">
        <f>AJ124</f>
        <v>9.1999999999999993</v>
      </c>
      <c r="DB124">
        <f t="shared" si="44"/>
        <v>0.02</v>
      </c>
      <c r="DC124">
        <f t="shared" si="45"/>
        <v>0</v>
      </c>
      <c r="DD124" t="s">
        <v>3</v>
      </c>
      <c r="DE124" t="s">
        <v>3</v>
      </c>
      <c r="DF124">
        <f t="shared" si="49"/>
        <v>0</v>
      </c>
      <c r="DG124">
        <f>ROUND(ROUND(AF124*AJ124,2)*CX124,2)</f>
        <v>0.19</v>
      </c>
      <c r="DH124">
        <f>ROUND(ROUND(AG124*AK124,2)*CX124,2)</f>
        <v>0</v>
      </c>
      <c r="DI124">
        <f t="shared" si="34"/>
        <v>0</v>
      </c>
      <c r="DJ124">
        <f>DG124</f>
        <v>0.19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ROW(Source!A106)</f>
        <v>106</v>
      </c>
      <c r="B125">
        <v>427665377</v>
      </c>
      <c r="C125">
        <v>427665684</v>
      </c>
      <c r="D125">
        <v>405885432</v>
      </c>
      <c r="E125">
        <v>1</v>
      </c>
      <c r="F125">
        <v>1</v>
      </c>
      <c r="G125">
        <v>1080</v>
      </c>
      <c r="H125">
        <v>3</v>
      </c>
      <c r="I125" t="s">
        <v>326</v>
      </c>
      <c r="J125" t="s">
        <v>327</v>
      </c>
      <c r="K125" t="s">
        <v>328</v>
      </c>
      <c r="L125">
        <v>1346</v>
      </c>
      <c r="N125">
        <v>1009</v>
      </c>
      <c r="O125" t="s">
        <v>127</v>
      </c>
      <c r="P125" t="s">
        <v>127</v>
      </c>
      <c r="Q125">
        <v>1</v>
      </c>
      <c r="W125">
        <v>0</v>
      </c>
      <c r="X125">
        <v>1404476834</v>
      </c>
      <c r="Y125">
        <f t="shared" si="43"/>
        <v>2.5000000000000001E-2</v>
      </c>
      <c r="AA125">
        <v>338.71</v>
      </c>
      <c r="AB125">
        <v>0</v>
      </c>
      <c r="AC125">
        <v>0</v>
      </c>
      <c r="AD125">
        <v>0</v>
      </c>
      <c r="AE125">
        <v>13.95</v>
      </c>
      <c r="AF125">
        <v>0</v>
      </c>
      <c r="AG125">
        <v>0</v>
      </c>
      <c r="AH125">
        <v>0</v>
      </c>
      <c r="AI125">
        <v>24.28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2.5000000000000001E-2</v>
      </c>
      <c r="AU125" t="s">
        <v>3</v>
      </c>
      <c r="AV125">
        <v>0</v>
      </c>
      <c r="AW125">
        <v>2</v>
      </c>
      <c r="AX125">
        <v>427665991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ROUND(Y125*Source!I106,9)</f>
        <v>2.5000000000000001E-2</v>
      </c>
      <c r="CY125">
        <f t="shared" ref="CY125:CY134" si="54">AA125</f>
        <v>338.71</v>
      </c>
      <c r="CZ125">
        <f t="shared" ref="CZ125:CZ134" si="55">AE125</f>
        <v>13.95</v>
      </c>
      <c r="DA125">
        <f t="shared" ref="DA125:DA134" si="56">AI125</f>
        <v>24.28</v>
      </c>
      <c r="DB125">
        <f t="shared" si="44"/>
        <v>0.35</v>
      </c>
      <c r="DC125">
        <f t="shared" si="45"/>
        <v>0</v>
      </c>
      <c r="DD125" t="s">
        <v>3</v>
      </c>
      <c r="DE125" t="s">
        <v>3</v>
      </c>
      <c r="DF125">
        <f t="shared" ref="DF125:DF134" si="57">ROUND(ROUND(AE125*AI125,2)*CX125,2)</f>
        <v>8.4700000000000006</v>
      </c>
      <c r="DG125">
        <f t="shared" ref="DG125:DG149" si="58">ROUND(ROUND(AF125,2)*CX125,2)</f>
        <v>0</v>
      </c>
      <c r="DH125">
        <f t="shared" ref="DH125:DH149" si="59">ROUND(ROUND(AG125,2)*CX125,2)</f>
        <v>0</v>
      </c>
      <c r="DI125">
        <f t="shared" si="34"/>
        <v>0</v>
      </c>
      <c r="DJ125">
        <f t="shared" ref="DJ125:DJ134" si="60">DF125</f>
        <v>8.4700000000000006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ROW(Source!A106)</f>
        <v>106</v>
      </c>
      <c r="B126">
        <v>427665377</v>
      </c>
      <c r="C126">
        <v>427665684</v>
      </c>
      <c r="D126">
        <v>405885522</v>
      </c>
      <c r="E126">
        <v>1</v>
      </c>
      <c r="F126">
        <v>1</v>
      </c>
      <c r="G126">
        <v>1080</v>
      </c>
      <c r="H126">
        <v>3</v>
      </c>
      <c r="I126" t="s">
        <v>329</v>
      </c>
      <c r="J126" t="s">
        <v>330</v>
      </c>
      <c r="K126" t="s">
        <v>331</v>
      </c>
      <c r="L126">
        <v>1346</v>
      </c>
      <c r="N126">
        <v>1009</v>
      </c>
      <c r="O126" t="s">
        <v>127</v>
      </c>
      <c r="P126" t="s">
        <v>127</v>
      </c>
      <c r="Q126">
        <v>1</v>
      </c>
      <c r="W126">
        <v>0</v>
      </c>
      <c r="X126">
        <v>2041003886</v>
      </c>
      <c r="Y126">
        <f t="shared" si="43"/>
        <v>7.4999999999999997E-2</v>
      </c>
      <c r="AA126">
        <v>101.03</v>
      </c>
      <c r="AB126">
        <v>0</v>
      </c>
      <c r="AC126">
        <v>0</v>
      </c>
      <c r="AD126">
        <v>0</v>
      </c>
      <c r="AE126">
        <v>29.89</v>
      </c>
      <c r="AF126">
        <v>0</v>
      </c>
      <c r="AG126">
        <v>0</v>
      </c>
      <c r="AH126">
        <v>0</v>
      </c>
      <c r="AI126">
        <v>3.38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7.4999999999999997E-2</v>
      </c>
      <c r="AU126" t="s">
        <v>3</v>
      </c>
      <c r="AV126">
        <v>0</v>
      </c>
      <c r="AW126">
        <v>2</v>
      </c>
      <c r="AX126">
        <v>427665992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ROUND(Y126*Source!I106,9)</f>
        <v>7.4999999999999997E-2</v>
      </c>
      <c r="CY126">
        <f t="shared" si="54"/>
        <v>101.03</v>
      </c>
      <c r="CZ126">
        <f t="shared" si="55"/>
        <v>29.89</v>
      </c>
      <c r="DA126">
        <f t="shared" si="56"/>
        <v>3.38</v>
      </c>
      <c r="DB126">
        <f t="shared" si="44"/>
        <v>2.2400000000000002</v>
      </c>
      <c r="DC126">
        <f t="shared" si="45"/>
        <v>0</v>
      </c>
      <c r="DD126" t="s">
        <v>3</v>
      </c>
      <c r="DE126" t="s">
        <v>3</v>
      </c>
      <c r="DF126">
        <f t="shared" si="57"/>
        <v>7.58</v>
      </c>
      <c r="DG126">
        <f t="shared" si="58"/>
        <v>0</v>
      </c>
      <c r="DH126">
        <f t="shared" si="59"/>
        <v>0</v>
      </c>
      <c r="DI126">
        <f t="shared" si="34"/>
        <v>0</v>
      </c>
      <c r="DJ126">
        <f t="shared" si="60"/>
        <v>7.58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ROW(Source!A106)</f>
        <v>106</v>
      </c>
      <c r="B127">
        <v>427665377</v>
      </c>
      <c r="C127">
        <v>427665684</v>
      </c>
      <c r="D127">
        <v>405885636</v>
      </c>
      <c r="E127">
        <v>1</v>
      </c>
      <c r="F127">
        <v>1</v>
      </c>
      <c r="G127">
        <v>1080</v>
      </c>
      <c r="H127">
        <v>3</v>
      </c>
      <c r="I127" t="s">
        <v>332</v>
      </c>
      <c r="J127" t="s">
        <v>333</v>
      </c>
      <c r="K127" t="s">
        <v>334</v>
      </c>
      <c r="L127">
        <v>1346</v>
      </c>
      <c r="N127">
        <v>1009</v>
      </c>
      <c r="O127" t="s">
        <v>127</v>
      </c>
      <c r="P127" t="s">
        <v>127</v>
      </c>
      <c r="Q127">
        <v>1</v>
      </c>
      <c r="W127">
        <v>0</v>
      </c>
      <c r="X127">
        <v>-878159893</v>
      </c>
      <c r="Y127">
        <f t="shared" ref="Y127:Y158" si="61">AT127</f>
        <v>0.216</v>
      </c>
      <c r="AA127">
        <v>286.31</v>
      </c>
      <c r="AB127">
        <v>0</v>
      </c>
      <c r="AC127">
        <v>0</v>
      </c>
      <c r="AD127">
        <v>0</v>
      </c>
      <c r="AE127">
        <v>159.06</v>
      </c>
      <c r="AF127">
        <v>0</v>
      </c>
      <c r="AG127">
        <v>0</v>
      </c>
      <c r="AH127">
        <v>0</v>
      </c>
      <c r="AI127">
        <v>1.8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0.216</v>
      </c>
      <c r="AU127" t="s">
        <v>3</v>
      </c>
      <c r="AV127">
        <v>0</v>
      </c>
      <c r="AW127">
        <v>2</v>
      </c>
      <c r="AX127">
        <v>427665993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ROUND(Y127*Source!I106,9)</f>
        <v>0.216</v>
      </c>
      <c r="CY127">
        <f t="shared" si="54"/>
        <v>286.31</v>
      </c>
      <c r="CZ127">
        <f t="shared" si="55"/>
        <v>159.06</v>
      </c>
      <c r="DA127">
        <f t="shared" si="56"/>
        <v>1.8</v>
      </c>
      <c r="DB127">
        <f t="shared" ref="DB127:DB158" si="62">ROUND(ROUND(AT127*CZ127,2),6)</f>
        <v>34.36</v>
      </c>
      <c r="DC127">
        <f t="shared" ref="DC127:DC158" si="63">ROUND(ROUND(AT127*AG127,2),6)</f>
        <v>0</v>
      </c>
      <c r="DD127" t="s">
        <v>3</v>
      </c>
      <c r="DE127" t="s">
        <v>3</v>
      </c>
      <c r="DF127">
        <f t="shared" si="57"/>
        <v>61.84</v>
      </c>
      <c r="DG127">
        <f t="shared" si="58"/>
        <v>0</v>
      </c>
      <c r="DH127">
        <f t="shared" si="59"/>
        <v>0</v>
      </c>
      <c r="DI127">
        <f t="shared" si="34"/>
        <v>0</v>
      </c>
      <c r="DJ127">
        <f t="shared" si="60"/>
        <v>61.84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ROW(Source!A106)</f>
        <v>106</v>
      </c>
      <c r="B128">
        <v>427665377</v>
      </c>
      <c r="C128">
        <v>427665684</v>
      </c>
      <c r="D128">
        <v>405886442</v>
      </c>
      <c r="E128">
        <v>1</v>
      </c>
      <c r="F128">
        <v>1</v>
      </c>
      <c r="G128">
        <v>1080</v>
      </c>
      <c r="H128">
        <v>3</v>
      </c>
      <c r="I128" t="s">
        <v>335</v>
      </c>
      <c r="J128" t="s">
        <v>336</v>
      </c>
      <c r="K128" t="s">
        <v>337</v>
      </c>
      <c r="L128">
        <v>1346</v>
      </c>
      <c r="N128">
        <v>1009</v>
      </c>
      <c r="O128" t="s">
        <v>127</v>
      </c>
      <c r="P128" t="s">
        <v>127</v>
      </c>
      <c r="Q128">
        <v>1</v>
      </c>
      <c r="W128">
        <v>0</v>
      </c>
      <c r="X128">
        <v>-1707271536</v>
      </c>
      <c r="Y128">
        <f t="shared" si="61"/>
        <v>8.5999999999999993E-2</v>
      </c>
      <c r="AA128">
        <v>200.81</v>
      </c>
      <c r="AB128">
        <v>0</v>
      </c>
      <c r="AC128">
        <v>0</v>
      </c>
      <c r="AD128">
        <v>0</v>
      </c>
      <c r="AE128">
        <v>15.11</v>
      </c>
      <c r="AF128">
        <v>0</v>
      </c>
      <c r="AG128">
        <v>0</v>
      </c>
      <c r="AH128">
        <v>0</v>
      </c>
      <c r="AI128">
        <v>13.29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8.5999999999999993E-2</v>
      </c>
      <c r="AU128" t="s">
        <v>3</v>
      </c>
      <c r="AV128">
        <v>0</v>
      </c>
      <c r="AW128">
        <v>2</v>
      </c>
      <c r="AX128">
        <v>427665994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ROUND(Y128*Source!I106,9)</f>
        <v>8.5999999999999993E-2</v>
      </c>
      <c r="CY128">
        <f t="shared" si="54"/>
        <v>200.81</v>
      </c>
      <c r="CZ128">
        <f t="shared" si="55"/>
        <v>15.11</v>
      </c>
      <c r="DA128">
        <f t="shared" si="56"/>
        <v>13.29</v>
      </c>
      <c r="DB128">
        <f t="shared" si="62"/>
        <v>1.3</v>
      </c>
      <c r="DC128">
        <f t="shared" si="63"/>
        <v>0</v>
      </c>
      <c r="DD128" t="s">
        <v>3</v>
      </c>
      <c r="DE128" t="s">
        <v>3</v>
      </c>
      <c r="DF128">
        <f t="shared" si="57"/>
        <v>17.27</v>
      </c>
      <c r="DG128">
        <f t="shared" si="58"/>
        <v>0</v>
      </c>
      <c r="DH128">
        <f t="shared" si="59"/>
        <v>0</v>
      </c>
      <c r="DI128">
        <f t="shared" si="34"/>
        <v>0</v>
      </c>
      <c r="DJ128">
        <f t="shared" si="60"/>
        <v>17.27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ROW(Source!A106)</f>
        <v>106</v>
      </c>
      <c r="B129">
        <v>427665377</v>
      </c>
      <c r="C129">
        <v>427665684</v>
      </c>
      <c r="D129">
        <v>405886883</v>
      </c>
      <c r="E129">
        <v>1</v>
      </c>
      <c r="F129">
        <v>1</v>
      </c>
      <c r="G129">
        <v>1080</v>
      </c>
      <c r="H129">
        <v>3</v>
      </c>
      <c r="I129" t="s">
        <v>338</v>
      </c>
      <c r="J129" t="s">
        <v>339</v>
      </c>
      <c r="K129" t="s">
        <v>340</v>
      </c>
      <c r="L129">
        <v>1346</v>
      </c>
      <c r="N129">
        <v>1009</v>
      </c>
      <c r="O129" t="s">
        <v>127</v>
      </c>
      <c r="P129" t="s">
        <v>127</v>
      </c>
      <c r="Q129">
        <v>1</v>
      </c>
      <c r="W129">
        <v>0</v>
      </c>
      <c r="X129">
        <v>259339694</v>
      </c>
      <c r="Y129">
        <f t="shared" si="61"/>
        <v>7.1999999999999995E-2</v>
      </c>
      <c r="AA129">
        <v>246.69</v>
      </c>
      <c r="AB129">
        <v>0</v>
      </c>
      <c r="AC129">
        <v>0</v>
      </c>
      <c r="AD129">
        <v>0</v>
      </c>
      <c r="AE129">
        <v>23.12</v>
      </c>
      <c r="AF129">
        <v>0</v>
      </c>
      <c r="AG129">
        <v>0</v>
      </c>
      <c r="AH129">
        <v>0</v>
      </c>
      <c r="AI129">
        <v>10.67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7.1999999999999995E-2</v>
      </c>
      <c r="AU129" t="s">
        <v>3</v>
      </c>
      <c r="AV129">
        <v>0</v>
      </c>
      <c r="AW129">
        <v>2</v>
      </c>
      <c r="AX129">
        <v>427665995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ROUND(Y129*Source!I106,9)</f>
        <v>7.1999999999999995E-2</v>
      </c>
      <c r="CY129">
        <f t="shared" si="54"/>
        <v>246.69</v>
      </c>
      <c r="CZ129">
        <f t="shared" si="55"/>
        <v>23.12</v>
      </c>
      <c r="DA129">
        <f t="shared" si="56"/>
        <v>10.67</v>
      </c>
      <c r="DB129">
        <f t="shared" si="62"/>
        <v>1.66</v>
      </c>
      <c r="DC129">
        <f t="shared" si="63"/>
        <v>0</v>
      </c>
      <c r="DD129" t="s">
        <v>3</v>
      </c>
      <c r="DE129" t="s">
        <v>3</v>
      </c>
      <c r="DF129">
        <f t="shared" si="57"/>
        <v>17.760000000000002</v>
      </c>
      <c r="DG129">
        <f t="shared" si="58"/>
        <v>0</v>
      </c>
      <c r="DH129">
        <f t="shared" si="59"/>
        <v>0</v>
      </c>
      <c r="DI129">
        <f t="shared" ref="DI129:DI192" si="64">ROUND(ROUND(AH129,2)*CX129,2)</f>
        <v>0</v>
      </c>
      <c r="DJ129">
        <f t="shared" si="60"/>
        <v>17.760000000000002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ROW(Source!A106)</f>
        <v>106</v>
      </c>
      <c r="B130">
        <v>427665377</v>
      </c>
      <c r="C130">
        <v>427665684</v>
      </c>
      <c r="D130">
        <v>405891492</v>
      </c>
      <c r="E130">
        <v>1</v>
      </c>
      <c r="F130">
        <v>1</v>
      </c>
      <c r="G130">
        <v>1080</v>
      </c>
      <c r="H130">
        <v>3</v>
      </c>
      <c r="I130" t="s">
        <v>341</v>
      </c>
      <c r="J130" t="s">
        <v>342</v>
      </c>
      <c r="K130" t="s">
        <v>343</v>
      </c>
      <c r="L130">
        <v>1349</v>
      </c>
      <c r="N130">
        <v>1009</v>
      </c>
      <c r="O130" t="s">
        <v>344</v>
      </c>
      <c r="P130" t="s">
        <v>344</v>
      </c>
      <c r="Q130">
        <v>1E-3</v>
      </c>
      <c r="W130">
        <v>0</v>
      </c>
      <c r="X130">
        <v>-2034308505</v>
      </c>
      <c r="Y130">
        <f t="shared" si="61"/>
        <v>14</v>
      </c>
      <c r="AA130">
        <v>0.44</v>
      </c>
      <c r="AB130">
        <v>0</v>
      </c>
      <c r="AC130">
        <v>0</v>
      </c>
      <c r="AD130">
        <v>0</v>
      </c>
      <c r="AE130">
        <v>7.0000000000000007E-2</v>
      </c>
      <c r="AF130">
        <v>0</v>
      </c>
      <c r="AG130">
        <v>0</v>
      </c>
      <c r="AH130">
        <v>0</v>
      </c>
      <c r="AI130">
        <v>6.29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14</v>
      </c>
      <c r="AU130" t="s">
        <v>3</v>
      </c>
      <c r="AV130">
        <v>0</v>
      </c>
      <c r="AW130">
        <v>2</v>
      </c>
      <c r="AX130">
        <v>427665996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ROUND(Y130*Source!I106,9)</f>
        <v>14</v>
      </c>
      <c r="CY130">
        <f t="shared" si="54"/>
        <v>0.44</v>
      </c>
      <c r="CZ130">
        <f t="shared" si="55"/>
        <v>7.0000000000000007E-2</v>
      </c>
      <c r="DA130">
        <f t="shared" si="56"/>
        <v>6.29</v>
      </c>
      <c r="DB130">
        <f t="shared" si="62"/>
        <v>0.98</v>
      </c>
      <c r="DC130">
        <f t="shared" si="63"/>
        <v>0</v>
      </c>
      <c r="DD130" t="s">
        <v>3</v>
      </c>
      <c r="DE130" t="s">
        <v>3</v>
      </c>
      <c r="DF130">
        <f t="shared" si="57"/>
        <v>6.16</v>
      </c>
      <c r="DG130">
        <f t="shared" si="58"/>
        <v>0</v>
      </c>
      <c r="DH130">
        <f t="shared" si="59"/>
        <v>0</v>
      </c>
      <c r="DI130">
        <f t="shared" si="64"/>
        <v>0</v>
      </c>
      <c r="DJ130">
        <f t="shared" si="60"/>
        <v>6.16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ROW(Source!A106)</f>
        <v>106</v>
      </c>
      <c r="B131">
        <v>427665377</v>
      </c>
      <c r="C131">
        <v>427665684</v>
      </c>
      <c r="D131">
        <v>405908281</v>
      </c>
      <c r="E131">
        <v>1</v>
      </c>
      <c r="F131">
        <v>1</v>
      </c>
      <c r="G131">
        <v>1080</v>
      </c>
      <c r="H131">
        <v>3</v>
      </c>
      <c r="I131" t="s">
        <v>345</v>
      </c>
      <c r="J131" t="s">
        <v>346</v>
      </c>
      <c r="K131" t="s">
        <v>347</v>
      </c>
      <c r="L131">
        <v>1356</v>
      </c>
      <c r="N131">
        <v>1010</v>
      </c>
      <c r="O131" t="s">
        <v>186</v>
      </c>
      <c r="P131" t="s">
        <v>186</v>
      </c>
      <c r="Q131">
        <v>1000</v>
      </c>
      <c r="W131">
        <v>0</v>
      </c>
      <c r="X131">
        <v>537260159</v>
      </c>
      <c r="Y131">
        <f t="shared" si="61"/>
        <v>6.1000000000000004E-3</v>
      </c>
      <c r="AA131">
        <v>614.39</v>
      </c>
      <c r="AB131">
        <v>0</v>
      </c>
      <c r="AC131">
        <v>0</v>
      </c>
      <c r="AD131">
        <v>0</v>
      </c>
      <c r="AE131">
        <v>56.16</v>
      </c>
      <c r="AF131">
        <v>0</v>
      </c>
      <c r="AG131">
        <v>0</v>
      </c>
      <c r="AH131">
        <v>0</v>
      </c>
      <c r="AI131">
        <v>10.94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6.1000000000000004E-3</v>
      </c>
      <c r="AU131" t="s">
        <v>3</v>
      </c>
      <c r="AV131">
        <v>0</v>
      </c>
      <c r="AW131">
        <v>2</v>
      </c>
      <c r="AX131">
        <v>427665997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ROUND(Y131*Source!I106,9)</f>
        <v>6.1000000000000004E-3</v>
      </c>
      <c r="CY131">
        <f t="shared" si="54"/>
        <v>614.39</v>
      </c>
      <c r="CZ131">
        <f t="shared" si="55"/>
        <v>56.16</v>
      </c>
      <c r="DA131">
        <f t="shared" si="56"/>
        <v>10.94</v>
      </c>
      <c r="DB131">
        <f t="shared" si="62"/>
        <v>0.34</v>
      </c>
      <c r="DC131">
        <f t="shared" si="63"/>
        <v>0</v>
      </c>
      <c r="DD131" t="s">
        <v>3</v>
      </c>
      <c r="DE131" t="s">
        <v>3</v>
      </c>
      <c r="DF131">
        <f t="shared" si="57"/>
        <v>3.75</v>
      </c>
      <c r="DG131">
        <f t="shared" si="58"/>
        <v>0</v>
      </c>
      <c r="DH131">
        <f t="shared" si="59"/>
        <v>0</v>
      </c>
      <c r="DI131">
        <f t="shared" si="64"/>
        <v>0</v>
      </c>
      <c r="DJ131">
        <f t="shared" si="60"/>
        <v>3.75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ROW(Source!A106)</f>
        <v>106</v>
      </c>
      <c r="B132">
        <v>427665377</v>
      </c>
      <c r="C132">
        <v>427665684</v>
      </c>
      <c r="D132">
        <v>405841952</v>
      </c>
      <c r="E132">
        <v>1080</v>
      </c>
      <c r="F132">
        <v>1</v>
      </c>
      <c r="G132">
        <v>1080</v>
      </c>
      <c r="H132">
        <v>3</v>
      </c>
      <c r="I132" t="s">
        <v>125</v>
      </c>
      <c r="J132" t="s">
        <v>3</v>
      </c>
      <c r="K132" t="s">
        <v>126</v>
      </c>
      <c r="L132">
        <v>1346</v>
      </c>
      <c r="N132">
        <v>1009</v>
      </c>
      <c r="O132" t="s">
        <v>127</v>
      </c>
      <c r="P132" t="s">
        <v>127</v>
      </c>
      <c r="Q132">
        <v>1</v>
      </c>
      <c r="W132">
        <v>0</v>
      </c>
      <c r="X132">
        <v>-63099341</v>
      </c>
      <c r="Y132">
        <f t="shared" si="61"/>
        <v>0.65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9.84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0.65</v>
      </c>
      <c r="AU132" t="s">
        <v>3</v>
      </c>
      <c r="AV132">
        <v>0</v>
      </c>
      <c r="AW132">
        <v>2</v>
      </c>
      <c r="AX132">
        <v>427665998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ROUND(Y132*Source!I106,9)</f>
        <v>0.65</v>
      </c>
      <c r="CY132">
        <f t="shared" si="54"/>
        <v>0</v>
      </c>
      <c r="CZ132">
        <f t="shared" si="55"/>
        <v>0</v>
      </c>
      <c r="DA132">
        <f t="shared" si="56"/>
        <v>9.84</v>
      </c>
      <c r="DB132">
        <f t="shared" si="62"/>
        <v>0</v>
      </c>
      <c r="DC132">
        <f t="shared" si="63"/>
        <v>0</v>
      </c>
      <c r="DD132" t="s">
        <v>3</v>
      </c>
      <c r="DE132" t="s">
        <v>3</v>
      </c>
      <c r="DF132">
        <f t="shared" si="57"/>
        <v>0</v>
      </c>
      <c r="DG132">
        <f t="shared" si="58"/>
        <v>0</v>
      </c>
      <c r="DH132">
        <f t="shared" si="59"/>
        <v>0</v>
      </c>
      <c r="DI132">
        <f t="shared" si="64"/>
        <v>0</v>
      </c>
      <c r="DJ132">
        <f t="shared" si="60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ROW(Source!A106)</f>
        <v>106</v>
      </c>
      <c r="B133">
        <v>427665377</v>
      </c>
      <c r="C133">
        <v>427665684</v>
      </c>
      <c r="D133">
        <v>405857119</v>
      </c>
      <c r="E133">
        <v>1080</v>
      </c>
      <c r="F133">
        <v>1</v>
      </c>
      <c r="G133">
        <v>1080</v>
      </c>
      <c r="H133">
        <v>3</v>
      </c>
      <c r="I133" t="s">
        <v>169</v>
      </c>
      <c r="J133" t="s">
        <v>3</v>
      </c>
      <c r="K133" t="s">
        <v>170</v>
      </c>
      <c r="L133">
        <v>235684255</v>
      </c>
      <c r="N133">
        <v>1010</v>
      </c>
      <c r="O133" t="s">
        <v>61</v>
      </c>
      <c r="P133" t="s">
        <v>61</v>
      </c>
      <c r="Q133">
        <v>1</v>
      </c>
      <c r="W133">
        <v>0</v>
      </c>
      <c r="X133">
        <v>-1807145065</v>
      </c>
      <c r="Y133">
        <f t="shared" si="61"/>
        <v>1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9.84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1</v>
      </c>
      <c r="AU133" t="s">
        <v>3</v>
      </c>
      <c r="AV133">
        <v>0</v>
      </c>
      <c r="AW133">
        <v>2</v>
      </c>
      <c r="AX133">
        <v>427665999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ROUND(Y133*Source!I106,9)</f>
        <v>1</v>
      </c>
      <c r="CY133">
        <f t="shared" si="54"/>
        <v>0</v>
      </c>
      <c r="CZ133">
        <f t="shared" si="55"/>
        <v>0</v>
      </c>
      <c r="DA133">
        <f t="shared" si="56"/>
        <v>9.84</v>
      </c>
      <c r="DB133">
        <f t="shared" si="62"/>
        <v>0</v>
      </c>
      <c r="DC133">
        <f t="shared" si="63"/>
        <v>0</v>
      </c>
      <c r="DD133" t="s">
        <v>3</v>
      </c>
      <c r="DE133" t="s">
        <v>3</v>
      </c>
      <c r="DF133">
        <f t="shared" si="57"/>
        <v>0</v>
      </c>
      <c r="DG133">
        <f t="shared" si="58"/>
        <v>0</v>
      </c>
      <c r="DH133">
        <f t="shared" si="59"/>
        <v>0</v>
      </c>
      <c r="DI133">
        <f t="shared" si="64"/>
        <v>0</v>
      </c>
      <c r="DJ133">
        <f t="shared" si="60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ROW(Source!A106)</f>
        <v>106</v>
      </c>
      <c r="B134">
        <v>427665377</v>
      </c>
      <c r="C134">
        <v>427665684</v>
      </c>
      <c r="D134">
        <v>405859119</v>
      </c>
      <c r="E134">
        <v>1080</v>
      </c>
      <c r="F134">
        <v>1</v>
      </c>
      <c r="G134">
        <v>1080</v>
      </c>
      <c r="H134">
        <v>3</v>
      </c>
      <c r="I134" t="s">
        <v>171</v>
      </c>
      <c r="J134" t="s">
        <v>3</v>
      </c>
      <c r="K134" t="s">
        <v>172</v>
      </c>
      <c r="L134">
        <v>235684255</v>
      </c>
      <c r="N134">
        <v>1010</v>
      </c>
      <c r="O134" t="s">
        <v>61</v>
      </c>
      <c r="P134" t="s">
        <v>61</v>
      </c>
      <c r="Q134">
        <v>1</v>
      </c>
      <c r="W134">
        <v>0</v>
      </c>
      <c r="X134">
        <v>2091361781</v>
      </c>
      <c r="Y134">
        <f t="shared" si="61"/>
        <v>18.3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9.84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18.3</v>
      </c>
      <c r="AU134" t="s">
        <v>3</v>
      </c>
      <c r="AV134">
        <v>0</v>
      </c>
      <c r="AW134">
        <v>2</v>
      </c>
      <c r="AX134">
        <v>427666000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ROUND(Y134*Source!I106,9)</f>
        <v>18.3</v>
      </c>
      <c r="CY134">
        <f t="shared" si="54"/>
        <v>0</v>
      </c>
      <c r="CZ134">
        <f t="shared" si="55"/>
        <v>0</v>
      </c>
      <c r="DA134">
        <f t="shared" si="56"/>
        <v>9.84</v>
      </c>
      <c r="DB134">
        <f t="shared" si="62"/>
        <v>0</v>
      </c>
      <c r="DC134">
        <f t="shared" si="63"/>
        <v>0</v>
      </c>
      <c r="DD134" t="s">
        <v>3</v>
      </c>
      <c r="DE134" t="s">
        <v>3</v>
      </c>
      <c r="DF134">
        <f t="shared" si="57"/>
        <v>0</v>
      </c>
      <c r="DG134">
        <f t="shared" si="58"/>
        <v>0</v>
      </c>
      <c r="DH134">
        <f t="shared" si="59"/>
        <v>0</v>
      </c>
      <c r="DI134">
        <f t="shared" si="64"/>
        <v>0</v>
      </c>
      <c r="DJ134">
        <f t="shared" si="60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ROW(Source!A113)</f>
        <v>113</v>
      </c>
      <c r="B135">
        <v>427665379</v>
      </c>
      <c r="C135">
        <v>427665716</v>
      </c>
      <c r="D135">
        <v>405844724</v>
      </c>
      <c r="E135">
        <v>1080</v>
      </c>
      <c r="F135">
        <v>1</v>
      </c>
      <c r="G135">
        <v>1080</v>
      </c>
      <c r="H135">
        <v>1</v>
      </c>
      <c r="I135" t="s">
        <v>259</v>
      </c>
      <c r="J135" t="s">
        <v>3</v>
      </c>
      <c r="K135" t="s">
        <v>260</v>
      </c>
      <c r="L135">
        <v>1191</v>
      </c>
      <c r="N135">
        <v>1013</v>
      </c>
      <c r="O135" t="s">
        <v>261</v>
      </c>
      <c r="P135" t="s">
        <v>261</v>
      </c>
      <c r="Q135">
        <v>1</v>
      </c>
      <c r="W135">
        <v>0</v>
      </c>
      <c r="X135">
        <v>476480486</v>
      </c>
      <c r="Y135">
        <f t="shared" si="61"/>
        <v>6.53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6.53</v>
      </c>
      <c r="AU135" t="s">
        <v>3</v>
      </c>
      <c r="AV135">
        <v>1</v>
      </c>
      <c r="AW135">
        <v>2</v>
      </c>
      <c r="AX135">
        <v>427666001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ROUND(AT135*Source!I113*AH135*AL135,2)</f>
        <v>0</v>
      </c>
      <c r="CV135">
        <f>ROUND(Y135*Source!I113,9)</f>
        <v>13.06</v>
      </c>
      <c r="CW135">
        <v>0</v>
      </c>
      <c r="CX135">
        <f>ROUND(Y135*Source!I113,9)</f>
        <v>13.06</v>
      </c>
      <c r="CY135">
        <f>AD135</f>
        <v>0</v>
      </c>
      <c r="CZ135">
        <f>AH135</f>
        <v>0</v>
      </c>
      <c r="DA135">
        <f>AL135</f>
        <v>1</v>
      </c>
      <c r="DB135">
        <f t="shared" si="62"/>
        <v>0</v>
      </c>
      <c r="DC135">
        <f t="shared" si="63"/>
        <v>0</v>
      </c>
      <c r="DD135" t="s">
        <v>3</v>
      </c>
      <c r="DE135" t="s">
        <v>3</v>
      </c>
      <c r="DF135">
        <f t="shared" ref="DF135:DF152" si="65">ROUND(ROUND(AE135,2)*CX135,2)</f>
        <v>0</v>
      </c>
      <c r="DG135">
        <f t="shared" si="58"/>
        <v>0</v>
      </c>
      <c r="DH135">
        <f t="shared" si="59"/>
        <v>0</v>
      </c>
      <c r="DI135">
        <f t="shared" si="64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ROW(Source!A113)</f>
        <v>113</v>
      </c>
      <c r="B136">
        <v>427665379</v>
      </c>
      <c r="C136">
        <v>427665716</v>
      </c>
      <c r="D136">
        <v>405916219</v>
      </c>
      <c r="E136">
        <v>1</v>
      </c>
      <c r="F136">
        <v>1</v>
      </c>
      <c r="G136">
        <v>1080</v>
      </c>
      <c r="H136">
        <v>2</v>
      </c>
      <c r="I136" t="s">
        <v>266</v>
      </c>
      <c r="J136" t="s">
        <v>267</v>
      </c>
      <c r="K136" t="s">
        <v>268</v>
      </c>
      <c r="L136">
        <v>1368</v>
      </c>
      <c r="N136">
        <v>1011</v>
      </c>
      <c r="O136" t="s">
        <v>265</v>
      </c>
      <c r="P136" t="s">
        <v>265</v>
      </c>
      <c r="Q136">
        <v>1</v>
      </c>
      <c r="W136">
        <v>0</v>
      </c>
      <c r="X136">
        <v>-1985943078</v>
      </c>
      <c r="Y136">
        <f t="shared" si="61"/>
        <v>0.01</v>
      </c>
      <c r="AA136">
        <v>0</v>
      </c>
      <c r="AB136">
        <v>87.01</v>
      </c>
      <c r="AC136">
        <v>13.21</v>
      </c>
      <c r="AD136">
        <v>0</v>
      </c>
      <c r="AE136">
        <v>0</v>
      </c>
      <c r="AF136">
        <v>83.1</v>
      </c>
      <c r="AG136">
        <v>12.62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0.01</v>
      </c>
      <c r="AU136" t="s">
        <v>3</v>
      </c>
      <c r="AV136">
        <v>0</v>
      </c>
      <c r="AW136">
        <v>2</v>
      </c>
      <c r="AX136">
        <v>427666002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ROUND(Y136*Source!I113*DO136,9)</f>
        <v>0.25240000000000001</v>
      </c>
      <c r="CX136">
        <f>ROUND(Y136*Source!I113,9)</f>
        <v>0.02</v>
      </c>
      <c r="CY136">
        <f>AB136</f>
        <v>87.01</v>
      </c>
      <c r="CZ136">
        <f>AF136</f>
        <v>83.1</v>
      </c>
      <c r="DA136">
        <f>AJ136</f>
        <v>1</v>
      </c>
      <c r="DB136">
        <f t="shared" si="62"/>
        <v>0.83</v>
      </c>
      <c r="DC136">
        <f t="shared" si="63"/>
        <v>0.13</v>
      </c>
      <c r="DD136" t="s">
        <v>3</v>
      </c>
      <c r="DE136" t="s">
        <v>3</v>
      </c>
      <c r="DF136">
        <f t="shared" si="65"/>
        <v>0</v>
      </c>
      <c r="DG136">
        <f t="shared" si="58"/>
        <v>1.66</v>
      </c>
      <c r="DH136">
        <f t="shared" si="59"/>
        <v>0.25</v>
      </c>
      <c r="DI136">
        <f t="shared" si="64"/>
        <v>0</v>
      </c>
      <c r="DJ136">
        <f>DG136</f>
        <v>1.66</v>
      </c>
      <c r="DK136">
        <v>0</v>
      </c>
      <c r="DL136" t="s">
        <v>269</v>
      </c>
      <c r="DM136">
        <v>0</v>
      </c>
      <c r="DN136" t="s">
        <v>261</v>
      </c>
      <c r="DO136">
        <v>12.62</v>
      </c>
    </row>
    <row r="137" spans="1:119" x14ac:dyDescent="0.2">
      <c r="A137">
        <f>ROW(Source!A113)</f>
        <v>113</v>
      </c>
      <c r="B137">
        <v>427665379</v>
      </c>
      <c r="C137">
        <v>427665716</v>
      </c>
      <c r="D137">
        <v>405916311</v>
      </c>
      <c r="E137">
        <v>1</v>
      </c>
      <c r="F137">
        <v>1</v>
      </c>
      <c r="G137">
        <v>1080</v>
      </c>
      <c r="H137">
        <v>2</v>
      </c>
      <c r="I137" t="s">
        <v>320</v>
      </c>
      <c r="J137" t="s">
        <v>321</v>
      </c>
      <c r="K137" t="s">
        <v>322</v>
      </c>
      <c r="L137">
        <v>1368</v>
      </c>
      <c r="N137">
        <v>1011</v>
      </c>
      <c r="O137" t="s">
        <v>265</v>
      </c>
      <c r="P137" t="s">
        <v>265</v>
      </c>
      <c r="Q137">
        <v>1</v>
      </c>
      <c r="W137">
        <v>0</v>
      </c>
      <c r="X137">
        <v>600609679</v>
      </c>
      <c r="Y137">
        <f t="shared" si="61"/>
        <v>0.97</v>
      </c>
      <c r="AA137">
        <v>0</v>
      </c>
      <c r="AB137">
        <v>1.47</v>
      </c>
      <c r="AC137">
        <v>0</v>
      </c>
      <c r="AD137">
        <v>0</v>
      </c>
      <c r="AE137">
        <v>0</v>
      </c>
      <c r="AF137">
        <v>1.4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0.97</v>
      </c>
      <c r="AU137" t="s">
        <v>3</v>
      </c>
      <c r="AV137">
        <v>0</v>
      </c>
      <c r="AW137">
        <v>2</v>
      </c>
      <c r="AX137">
        <v>427666003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ROUND(Y137*Source!I113*DO137,9)</f>
        <v>0</v>
      </c>
      <c r="CX137">
        <f>ROUND(Y137*Source!I113,9)</f>
        <v>1.94</v>
      </c>
      <c r="CY137">
        <f>AB137</f>
        <v>1.47</v>
      </c>
      <c r="CZ137">
        <f>AF137</f>
        <v>1.4</v>
      </c>
      <c r="DA137">
        <f>AJ137</f>
        <v>1</v>
      </c>
      <c r="DB137">
        <f t="shared" si="62"/>
        <v>1.36</v>
      </c>
      <c r="DC137">
        <f t="shared" si="63"/>
        <v>0</v>
      </c>
      <c r="DD137" t="s">
        <v>3</v>
      </c>
      <c r="DE137" t="s">
        <v>3</v>
      </c>
      <c r="DF137">
        <f t="shared" si="65"/>
        <v>0</v>
      </c>
      <c r="DG137">
        <f t="shared" si="58"/>
        <v>2.72</v>
      </c>
      <c r="DH137">
        <f t="shared" si="59"/>
        <v>0</v>
      </c>
      <c r="DI137">
        <f t="shared" si="64"/>
        <v>0</v>
      </c>
      <c r="DJ137">
        <f>DG137</f>
        <v>2.72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ROW(Source!A113)</f>
        <v>113</v>
      </c>
      <c r="B138">
        <v>427665379</v>
      </c>
      <c r="C138">
        <v>427665716</v>
      </c>
      <c r="D138">
        <v>405916332</v>
      </c>
      <c r="E138">
        <v>1</v>
      </c>
      <c r="F138">
        <v>1</v>
      </c>
      <c r="G138">
        <v>1080</v>
      </c>
      <c r="H138">
        <v>2</v>
      </c>
      <c r="I138" t="s">
        <v>323</v>
      </c>
      <c r="J138" t="s">
        <v>324</v>
      </c>
      <c r="K138" t="s">
        <v>325</v>
      </c>
      <c r="L138">
        <v>1368</v>
      </c>
      <c r="N138">
        <v>1011</v>
      </c>
      <c r="O138" t="s">
        <v>265</v>
      </c>
      <c r="P138" t="s">
        <v>265</v>
      </c>
      <c r="Q138">
        <v>1</v>
      </c>
      <c r="W138">
        <v>0</v>
      </c>
      <c r="X138">
        <v>-507462707</v>
      </c>
      <c r="Y138">
        <f t="shared" si="61"/>
        <v>0.06</v>
      </c>
      <c r="AA138">
        <v>0</v>
      </c>
      <c r="AB138">
        <v>0.37</v>
      </c>
      <c r="AC138">
        <v>0</v>
      </c>
      <c r="AD138">
        <v>0</v>
      </c>
      <c r="AE138">
        <v>0</v>
      </c>
      <c r="AF138">
        <v>0.35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0.06</v>
      </c>
      <c r="AU138" t="s">
        <v>3</v>
      </c>
      <c r="AV138">
        <v>0</v>
      </c>
      <c r="AW138">
        <v>2</v>
      </c>
      <c r="AX138">
        <v>427666004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ROUND(Y138*Source!I113*DO138,9)</f>
        <v>0</v>
      </c>
      <c r="CX138">
        <f>ROUND(Y138*Source!I113,9)</f>
        <v>0.12</v>
      </c>
      <c r="CY138">
        <f>AB138</f>
        <v>0.37</v>
      </c>
      <c r="CZ138">
        <f>AF138</f>
        <v>0.35</v>
      </c>
      <c r="DA138">
        <f>AJ138</f>
        <v>1</v>
      </c>
      <c r="DB138">
        <f t="shared" si="62"/>
        <v>0.02</v>
      </c>
      <c r="DC138">
        <f t="shared" si="63"/>
        <v>0</v>
      </c>
      <c r="DD138" t="s">
        <v>3</v>
      </c>
      <c r="DE138" t="s">
        <v>3</v>
      </c>
      <c r="DF138">
        <f t="shared" si="65"/>
        <v>0</v>
      </c>
      <c r="DG138">
        <f t="shared" si="58"/>
        <v>0.04</v>
      </c>
      <c r="DH138">
        <f t="shared" si="59"/>
        <v>0</v>
      </c>
      <c r="DI138">
        <f t="shared" si="64"/>
        <v>0</v>
      </c>
      <c r="DJ138">
        <f>DG138</f>
        <v>0.04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ROW(Source!A113)</f>
        <v>113</v>
      </c>
      <c r="B139">
        <v>427665379</v>
      </c>
      <c r="C139">
        <v>427665716</v>
      </c>
      <c r="D139">
        <v>405885432</v>
      </c>
      <c r="E139">
        <v>1</v>
      </c>
      <c r="F139">
        <v>1</v>
      </c>
      <c r="G139">
        <v>1080</v>
      </c>
      <c r="H139">
        <v>3</v>
      </c>
      <c r="I139" t="s">
        <v>326</v>
      </c>
      <c r="J139" t="s">
        <v>327</v>
      </c>
      <c r="K139" t="s">
        <v>328</v>
      </c>
      <c r="L139">
        <v>1346</v>
      </c>
      <c r="N139">
        <v>1009</v>
      </c>
      <c r="O139" t="s">
        <v>127</v>
      </c>
      <c r="P139" t="s">
        <v>127</v>
      </c>
      <c r="Q139">
        <v>1</v>
      </c>
      <c r="W139">
        <v>0</v>
      </c>
      <c r="X139">
        <v>1404476834</v>
      </c>
      <c r="Y139">
        <f t="shared" si="61"/>
        <v>2.5000000000000001E-2</v>
      </c>
      <c r="AA139">
        <v>13.95</v>
      </c>
      <c r="AB139">
        <v>0</v>
      </c>
      <c r="AC139">
        <v>0</v>
      </c>
      <c r="AD139">
        <v>0</v>
      </c>
      <c r="AE139">
        <v>13.95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2.5000000000000001E-2</v>
      </c>
      <c r="AU139" t="s">
        <v>3</v>
      </c>
      <c r="AV139">
        <v>0</v>
      </c>
      <c r="AW139">
        <v>2</v>
      </c>
      <c r="AX139">
        <v>427666005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ROUND(Y139*Source!I113,9)</f>
        <v>0.05</v>
      </c>
      <c r="CY139">
        <f t="shared" ref="CY139:CY148" si="66">AA139</f>
        <v>13.95</v>
      </c>
      <c r="CZ139">
        <f t="shared" ref="CZ139:CZ148" si="67">AE139</f>
        <v>13.95</v>
      </c>
      <c r="DA139">
        <f t="shared" ref="DA139:DA148" si="68">AI139</f>
        <v>1</v>
      </c>
      <c r="DB139">
        <f t="shared" si="62"/>
        <v>0.35</v>
      </c>
      <c r="DC139">
        <f t="shared" si="63"/>
        <v>0</v>
      </c>
      <c r="DD139" t="s">
        <v>3</v>
      </c>
      <c r="DE139" t="s">
        <v>3</v>
      </c>
      <c r="DF139">
        <f t="shared" si="65"/>
        <v>0.7</v>
      </c>
      <c r="DG139">
        <f t="shared" si="58"/>
        <v>0</v>
      </c>
      <c r="DH139">
        <f t="shared" si="59"/>
        <v>0</v>
      </c>
      <c r="DI139">
        <f t="shared" si="64"/>
        <v>0</v>
      </c>
      <c r="DJ139">
        <f t="shared" ref="DJ139:DJ148" si="69">DF139</f>
        <v>0.7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ROW(Source!A113)</f>
        <v>113</v>
      </c>
      <c r="B140">
        <v>427665379</v>
      </c>
      <c r="C140">
        <v>427665716</v>
      </c>
      <c r="D140">
        <v>405885522</v>
      </c>
      <c r="E140">
        <v>1</v>
      </c>
      <c r="F140">
        <v>1</v>
      </c>
      <c r="G140">
        <v>1080</v>
      </c>
      <c r="H140">
        <v>3</v>
      </c>
      <c r="I140" t="s">
        <v>329</v>
      </c>
      <c r="J140" t="s">
        <v>330</v>
      </c>
      <c r="K140" t="s">
        <v>331</v>
      </c>
      <c r="L140">
        <v>1346</v>
      </c>
      <c r="N140">
        <v>1009</v>
      </c>
      <c r="O140" t="s">
        <v>127</v>
      </c>
      <c r="P140" t="s">
        <v>127</v>
      </c>
      <c r="Q140">
        <v>1</v>
      </c>
      <c r="W140">
        <v>0</v>
      </c>
      <c r="X140">
        <v>2041003886</v>
      </c>
      <c r="Y140">
        <f t="shared" si="61"/>
        <v>7.4999999999999997E-2</v>
      </c>
      <c r="AA140">
        <v>29.89</v>
      </c>
      <c r="AB140">
        <v>0</v>
      </c>
      <c r="AC140">
        <v>0</v>
      </c>
      <c r="AD140">
        <v>0</v>
      </c>
      <c r="AE140">
        <v>29.89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7.4999999999999997E-2</v>
      </c>
      <c r="AU140" t="s">
        <v>3</v>
      </c>
      <c r="AV140">
        <v>0</v>
      </c>
      <c r="AW140">
        <v>2</v>
      </c>
      <c r="AX140">
        <v>427666006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ROUND(Y140*Source!I113,9)</f>
        <v>0.15</v>
      </c>
      <c r="CY140">
        <f t="shared" si="66"/>
        <v>29.89</v>
      </c>
      <c r="CZ140">
        <f t="shared" si="67"/>
        <v>29.89</v>
      </c>
      <c r="DA140">
        <f t="shared" si="68"/>
        <v>1</v>
      </c>
      <c r="DB140">
        <f t="shared" si="62"/>
        <v>2.2400000000000002</v>
      </c>
      <c r="DC140">
        <f t="shared" si="63"/>
        <v>0</v>
      </c>
      <c r="DD140" t="s">
        <v>3</v>
      </c>
      <c r="DE140" t="s">
        <v>3</v>
      </c>
      <c r="DF140">
        <f t="shared" si="65"/>
        <v>4.4800000000000004</v>
      </c>
      <c r="DG140">
        <f t="shared" si="58"/>
        <v>0</v>
      </c>
      <c r="DH140">
        <f t="shared" si="59"/>
        <v>0</v>
      </c>
      <c r="DI140">
        <f t="shared" si="64"/>
        <v>0</v>
      </c>
      <c r="DJ140">
        <f t="shared" si="69"/>
        <v>4.4800000000000004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ROW(Source!A113)</f>
        <v>113</v>
      </c>
      <c r="B141">
        <v>427665379</v>
      </c>
      <c r="C141">
        <v>427665716</v>
      </c>
      <c r="D141">
        <v>405885636</v>
      </c>
      <c r="E141">
        <v>1</v>
      </c>
      <c r="F141">
        <v>1</v>
      </c>
      <c r="G141">
        <v>1080</v>
      </c>
      <c r="H141">
        <v>3</v>
      </c>
      <c r="I141" t="s">
        <v>332</v>
      </c>
      <c r="J141" t="s">
        <v>333</v>
      </c>
      <c r="K141" t="s">
        <v>334</v>
      </c>
      <c r="L141">
        <v>1346</v>
      </c>
      <c r="N141">
        <v>1009</v>
      </c>
      <c r="O141" t="s">
        <v>127</v>
      </c>
      <c r="P141" t="s">
        <v>127</v>
      </c>
      <c r="Q141">
        <v>1</v>
      </c>
      <c r="W141">
        <v>0</v>
      </c>
      <c r="X141">
        <v>-878159893</v>
      </c>
      <c r="Y141">
        <f t="shared" si="61"/>
        <v>0.216</v>
      </c>
      <c r="AA141">
        <v>159.06</v>
      </c>
      <c r="AB141">
        <v>0</v>
      </c>
      <c r="AC141">
        <v>0</v>
      </c>
      <c r="AD141">
        <v>0</v>
      </c>
      <c r="AE141">
        <v>159.06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0.216</v>
      </c>
      <c r="AU141" t="s">
        <v>3</v>
      </c>
      <c r="AV141">
        <v>0</v>
      </c>
      <c r="AW141">
        <v>2</v>
      </c>
      <c r="AX141">
        <v>427666007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ROUND(Y141*Source!I113,9)</f>
        <v>0.432</v>
      </c>
      <c r="CY141">
        <f t="shared" si="66"/>
        <v>159.06</v>
      </c>
      <c r="CZ141">
        <f t="shared" si="67"/>
        <v>159.06</v>
      </c>
      <c r="DA141">
        <f t="shared" si="68"/>
        <v>1</v>
      </c>
      <c r="DB141">
        <f t="shared" si="62"/>
        <v>34.36</v>
      </c>
      <c r="DC141">
        <f t="shared" si="63"/>
        <v>0</v>
      </c>
      <c r="DD141" t="s">
        <v>3</v>
      </c>
      <c r="DE141" t="s">
        <v>3</v>
      </c>
      <c r="DF141">
        <f t="shared" si="65"/>
        <v>68.709999999999994</v>
      </c>
      <c r="DG141">
        <f t="shared" si="58"/>
        <v>0</v>
      </c>
      <c r="DH141">
        <f t="shared" si="59"/>
        <v>0</v>
      </c>
      <c r="DI141">
        <f t="shared" si="64"/>
        <v>0</v>
      </c>
      <c r="DJ141">
        <f t="shared" si="69"/>
        <v>68.709999999999994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ROW(Source!A113)</f>
        <v>113</v>
      </c>
      <c r="B142">
        <v>427665379</v>
      </c>
      <c r="C142">
        <v>427665716</v>
      </c>
      <c r="D142">
        <v>405886442</v>
      </c>
      <c r="E142">
        <v>1</v>
      </c>
      <c r="F142">
        <v>1</v>
      </c>
      <c r="G142">
        <v>1080</v>
      </c>
      <c r="H142">
        <v>3</v>
      </c>
      <c r="I142" t="s">
        <v>335</v>
      </c>
      <c r="J142" t="s">
        <v>336</v>
      </c>
      <c r="K142" t="s">
        <v>337</v>
      </c>
      <c r="L142">
        <v>1346</v>
      </c>
      <c r="N142">
        <v>1009</v>
      </c>
      <c r="O142" t="s">
        <v>127</v>
      </c>
      <c r="P142" t="s">
        <v>127</v>
      </c>
      <c r="Q142">
        <v>1</v>
      </c>
      <c r="W142">
        <v>0</v>
      </c>
      <c r="X142">
        <v>-1707271536</v>
      </c>
      <c r="Y142">
        <f t="shared" si="61"/>
        <v>8.5999999999999993E-2</v>
      </c>
      <c r="AA142">
        <v>15.11</v>
      </c>
      <c r="AB142">
        <v>0</v>
      </c>
      <c r="AC142">
        <v>0</v>
      </c>
      <c r="AD142">
        <v>0</v>
      </c>
      <c r="AE142">
        <v>15.11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8.5999999999999993E-2</v>
      </c>
      <c r="AU142" t="s">
        <v>3</v>
      </c>
      <c r="AV142">
        <v>0</v>
      </c>
      <c r="AW142">
        <v>2</v>
      </c>
      <c r="AX142">
        <v>427666008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ROUND(Y142*Source!I113,9)</f>
        <v>0.17199999999999999</v>
      </c>
      <c r="CY142">
        <f t="shared" si="66"/>
        <v>15.11</v>
      </c>
      <c r="CZ142">
        <f t="shared" si="67"/>
        <v>15.11</v>
      </c>
      <c r="DA142">
        <f t="shared" si="68"/>
        <v>1</v>
      </c>
      <c r="DB142">
        <f t="shared" si="62"/>
        <v>1.3</v>
      </c>
      <c r="DC142">
        <f t="shared" si="63"/>
        <v>0</v>
      </c>
      <c r="DD142" t="s">
        <v>3</v>
      </c>
      <c r="DE142" t="s">
        <v>3</v>
      </c>
      <c r="DF142">
        <f t="shared" si="65"/>
        <v>2.6</v>
      </c>
      <c r="DG142">
        <f t="shared" si="58"/>
        <v>0</v>
      </c>
      <c r="DH142">
        <f t="shared" si="59"/>
        <v>0</v>
      </c>
      <c r="DI142">
        <f t="shared" si="64"/>
        <v>0</v>
      </c>
      <c r="DJ142">
        <f t="shared" si="69"/>
        <v>2.6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ROW(Source!A113)</f>
        <v>113</v>
      </c>
      <c r="B143">
        <v>427665379</v>
      </c>
      <c r="C143">
        <v>427665716</v>
      </c>
      <c r="D143">
        <v>405886883</v>
      </c>
      <c r="E143">
        <v>1</v>
      </c>
      <c r="F143">
        <v>1</v>
      </c>
      <c r="G143">
        <v>1080</v>
      </c>
      <c r="H143">
        <v>3</v>
      </c>
      <c r="I143" t="s">
        <v>338</v>
      </c>
      <c r="J143" t="s">
        <v>339</v>
      </c>
      <c r="K143" t="s">
        <v>340</v>
      </c>
      <c r="L143">
        <v>1346</v>
      </c>
      <c r="N143">
        <v>1009</v>
      </c>
      <c r="O143" t="s">
        <v>127</v>
      </c>
      <c r="P143" t="s">
        <v>127</v>
      </c>
      <c r="Q143">
        <v>1</v>
      </c>
      <c r="W143">
        <v>0</v>
      </c>
      <c r="X143">
        <v>259339694</v>
      </c>
      <c r="Y143">
        <f t="shared" si="61"/>
        <v>7.1999999999999995E-2</v>
      </c>
      <c r="AA143">
        <v>23.12</v>
      </c>
      <c r="AB143">
        <v>0</v>
      </c>
      <c r="AC143">
        <v>0</v>
      </c>
      <c r="AD143">
        <v>0</v>
      </c>
      <c r="AE143">
        <v>23.12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7.1999999999999995E-2</v>
      </c>
      <c r="AU143" t="s">
        <v>3</v>
      </c>
      <c r="AV143">
        <v>0</v>
      </c>
      <c r="AW143">
        <v>2</v>
      </c>
      <c r="AX143">
        <v>427666009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ROUND(Y143*Source!I113,9)</f>
        <v>0.14399999999999999</v>
      </c>
      <c r="CY143">
        <f t="shared" si="66"/>
        <v>23.12</v>
      </c>
      <c r="CZ143">
        <f t="shared" si="67"/>
        <v>23.12</v>
      </c>
      <c r="DA143">
        <f t="shared" si="68"/>
        <v>1</v>
      </c>
      <c r="DB143">
        <f t="shared" si="62"/>
        <v>1.66</v>
      </c>
      <c r="DC143">
        <f t="shared" si="63"/>
        <v>0</v>
      </c>
      <c r="DD143" t="s">
        <v>3</v>
      </c>
      <c r="DE143" t="s">
        <v>3</v>
      </c>
      <c r="DF143">
        <f t="shared" si="65"/>
        <v>3.33</v>
      </c>
      <c r="DG143">
        <f t="shared" si="58"/>
        <v>0</v>
      </c>
      <c r="DH143">
        <f t="shared" si="59"/>
        <v>0</v>
      </c>
      <c r="DI143">
        <f t="shared" si="64"/>
        <v>0</v>
      </c>
      <c r="DJ143">
        <f t="shared" si="69"/>
        <v>3.33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ROW(Source!A113)</f>
        <v>113</v>
      </c>
      <c r="B144">
        <v>427665379</v>
      </c>
      <c r="C144">
        <v>427665716</v>
      </c>
      <c r="D144">
        <v>405891492</v>
      </c>
      <c r="E144">
        <v>1</v>
      </c>
      <c r="F144">
        <v>1</v>
      </c>
      <c r="G144">
        <v>1080</v>
      </c>
      <c r="H144">
        <v>3</v>
      </c>
      <c r="I144" t="s">
        <v>341</v>
      </c>
      <c r="J144" t="s">
        <v>342</v>
      </c>
      <c r="K144" t="s">
        <v>343</v>
      </c>
      <c r="L144">
        <v>1349</v>
      </c>
      <c r="N144">
        <v>1009</v>
      </c>
      <c r="O144" t="s">
        <v>344</v>
      </c>
      <c r="P144" t="s">
        <v>344</v>
      </c>
      <c r="Q144">
        <v>1E-3</v>
      </c>
      <c r="W144">
        <v>0</v>
      </c>
      <c r="X144">
        <v>-2034308505</v>
      </c>
      <c r="Y144">
        <f t="shared" si="61"/>
        <v>14</v>
      </c>
      <c r="AA144">
        <v>7.0000000000000007E-2</v>
      </c>
      <c r="AB144">
        <v>0</v>
      </c>
      <c r="AC144">
        <v>0</v>
      </c>
      <c r="AD144">
        <v>0</v>
      </c>
      <c r="AE144">
        <v>7.0000000000000007E-2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14</v>
      </c>
      <c r="AU144" t="s">
        <v>3</v>
      </c>
      <c r="AV144">
        <v>0</v>
      </c>
      <c r="AW144">
        <v>2</v>
      </c>
      <c r="AX144">
        <v>427666010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ROUND(Y144*Source!I113,9)</f>
        <v>28</v>
      </c>
      <c r="CY144">
        <f t="shared" si="66"/>
        <v>7.0000000000000007E-2</v>
      </c>
      <c r="CZ144">
        <f t="shared" si="67"/>
        <v>7.0000000000000007E-2</v>
      </c>
      <c r="DA144">
        <f t="shared" si="68"/>
        <v>1</v>
      </c>
      <c r="DB144">
        <f t="shared" si="62"/>
        <v>0.98</v>
      </c>
      <c r="DC144">
        <f t="shared" si="63"/>
        <v>0</v>
      </c>
      <c r="DD144" t="s">
        <v>3</v>
      </c>
      <c r="DE144" t="s">
        <v>3</v>
      </c>
      <c r="DF144">
        <f t="shared" si="65"/>
        <v>1.96</v>
      </c>
      <c r="DG144">
        <f t="shared" si="58"/>
        <v>0</v>
      </c>
      <c r="DH144">
        <f t="shared" si="59"/>
        <v>0</v>
      </c>
      <c r="DI144">
        <f t="shared" si="64"/>
        <v>0</v>
      </c>
      <c r="DJ144">
        <f t="shared" si="69"/>
        <v>1.96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ROW(Source!A113)</f>
        <v>113</v>
      </c>
      <c r="B145">
        <v>427665379</v>
      </c>
      <c r="C145">
        <v>427665716</v>
      </c>
      <c r="D145">
        <v>405908281</v>
      </c>
      <c r="E145">
        <v>1</v>
      </c>
      <c r="F145">
        <v>1</v>
      </c>
      <c r="G145">
        <v>1080</v>
      </c>
      <c r="H145">
        <v>3</v>
      </c>
      <c r="I145" t="s">
        <v>345</v>
      </c>
      <c r="J145" t="s">
        <v>346</v>
      </c>
      <c r="K145" t="s">
        <v>347</v>
      </c>
      <c r="L145">
        <v>1356</v>
      </c>
      <c r="N145">
        <v>1010</v>
      </c>
      <c r="O145" t="s">
        <v>186</v>
      </c>
      <c r="P145" t="s">
        <v>186</v>
      </c>
      <c r="Q145">
        <v>1000</v>
      </c>
      <c r="W145">
        <v>0</v>
      </c>
      <c r="X145">
        <v>537260159</v>
      </c>
      <c r="Y145">
        <f t="shared" si="61"/>
        <v>6.1000000000000004E-3</v>
      </c>
      <c r="AA145">
        <v>56.16</v>
      </c>
      <c r="AB145">
        <v>0</v>
      </c>
      <c r="AC145">
        <v>0</v>
      </c>
      <c r="AD145">
        <v>0</v>
      </c>
      <c r="AE145">
        <v>56.16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6.1000000000000004E-3</v>
      </c>
      <c r="AU145" t="s">
        <v>3</v>
      </c>
      <c r="AV145">
        <v>0</v>
      </c>
      <c r="AW145">
        <v>2</v>
      </c>
      <c r="AX145">
        <v>427666011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ROUND(Y145*Source!I113,9)</f>
        <v>1.2200000000000001E-2</v>
      </c>
      <c r="CY145">
        <f t="shared" si="66"/>
        <v>56.16</v>
      </c>
      <c r="CZ145">
        <f t="shared" si="67"/>
        <v>56.16</v>
      </c>
      <c r="DA145">
        <f t="shared" si="68"/>
        <v>1</v>
      </c>
      <c r="DB145">
        <f t="shared" si="62"/>
        <v>0.34</v>
      </c>
      <c r="DC145">
        <f t="shared" si="63"/>
        <v>0</v>
      </c>
      <c r="DD145" t="s">
        <v>3</v>
      </c>
      <c r="DE145" t="s">
        <v>3</v>
      </c>
      <c r="DF145">
        <f t="shared" si="65"/>
        <v>0.69</v>
      </c>
      <c r="DG145">
        <f t="shared" si="58"/>
        <v>0</v>
      </c>
      <c r="DH145">
        <f t="shared" si="59"/>
        <v>0</v>
      </c>
      <c r="DI145">
        <f t="shared" si="64"/>
        <v>0</v>
      </c>
      <c r="DJ145">
        <f t="shared" si="69"/>
        <v>0.69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ROW(Source!A113)</f>
        <v>113</v>
      </c>
      <c r="B146">
        <v>427665379</v>
      </c>
      <c r="C146">
        <v>427665716</v>
      </c>
      <c r="D146">
        <v>405841952</v>
      </c>
      <c r="E146">
        <v>1080</v>
      </c>
      <c r="F146">
        <v>1</v>
      </c>
      <c r="G146">
        <v>1080</v>
      </c>
      <c r="H146">
        <v>3</v>
      </c>
      <c r="I146" t="s">
        <v>125</v>
      </c>
      <c r="J146" t="s">
        <v>3</v>
      </c>
      <c r="K146" t="s">
        <v>126</v>
      </c>
      <c r="L146">
        <v>1346</v>
      </c>
      <c r="N146">
        <v>1009</v>
      </c>
      <c r="O146" t="s">
        <v>127</v>
      </c>
      <c r="P146" t="s">
        <v>127</v>
      </c>
      <c r="Q146">
        <v>1</v>
      </c>
      <c r="W146">
        <v>0</v>
      </c>
      <c r="X146">
        <v>-63099341</v>
      </c>
      <c r="Y146">
        <f t="shared" si="61"/>
        <v>0.65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3</v>
      </c>
      <c r="AT146">
        <v>0.65</v>
      </c>
      <c r="AU146" t="s">
        <v>3</v>
      </c>
      <c r="AV146">
        <v>0</v>
      </c>
      <c r="AW146">
        <v>2</v>
      </c>
      <c r="AX146">
        <v>427666012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ROUND(Y146*Source!I113,9)</f>
        <v>1.3</v>
      </c>
      <c r="CY146">
        <f t="shared" si="66"/>
        <v>0</v>
      </c>
      <c r="CZ146">
        <f t="shared" si="67"/>
        <v>0</v>
      </c>
      <c r="DA146">
        <f t="shared" si="68"/>
        <v>1</v>
      </c>
      <c r="DB146">
        <f t="shared" si="62"/>
        <v>0</v>
      </c>
      <c r="DC146">
        <f t="shared" si="63"/>
        <v>0</v>
      </c>
      <c r="DD146" t="s">
        <v>3</v>
      </c>
      <c r="DE146" t="s">
        <v>3</v>
      </c>
      <c r="DF146">
        <f t="shared" si="65"/>
        <v>0</v>
      </c>
      <c r="DG146">
        <f t="shared" si="58"/>
        <v>0</v>
      </c>
      <c r="DH146">
        <f t="shared" si="59"/>
        <v>0</v>
      </c>
      <c r="DI146">
        <f t="shared" si="64"/>
        <v>0</v>
      </c>
      <c r="DJ146">
        <f t="shared" si="69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ROW(Source!A113)</f>
        <v>113</v>
      </c>
      <c r="B147">
        <v>427665379</v>
      </c>
      <c r="C147">
        <v>427665716</v>
      </c>
      <c r="D147">
        <v>405857119</v>
      </c>
      <c r="E147">
        <v>1080</v>
      </c>
      <c r="F147">
        <v>1</v>
      </c>
      <c r="G147">
        <v>1080</v>
      </c>
      <c r="H147">
        <v>3</v>
      </c>
      <c r="I147" t="s">
        <v>169</v>
      </c>
      <c r="J147" t="s">
        <v>3</v>
      </c>
      <c r="K147" t="s">
        <v>170</v>
      </c>
      <c r="L147">
        <v>235684255</v>
      </c>
      <c r="N147">
        <v>1010</v>
      </c>
      <c r="O147" t="s">
        <v>61</v>
      </c>
      <c r="P147" t="s">
        <v>61</v>
      </c>
      <c r="Q147">
        <v>1</v>
      </c>
      <c r="W147">
        <v>0</v>
      </c>
      <c r="X147">
        <v>-1807145065</v>
      </c>
      <c r="Y147">
        <f t="shared" si="61"/>
        <v>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 t="s">
        <v>3</v>
      </c>
      <c r="AT147">
        <v>1</v>
      </c>
      <c r="AU147" t="s">
        <v>3</v>
      </c>
      <c r="AV147">
        <v>0</v>
      </c>
      <c r="AW147">
        <v>2</v>
      </c>
      <c r="AX147">
        <v>427666013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ROUND(Y147*Source!I113,9)</f>
        <v>2</v>
      </c>
      <c r="CY147">
        <f t="shared" si="66"/>
        <v>0</v>
      </c>
      <c r="CZ147">
        <f t="shared" si="67"/>
        <v>0</v>
      </c>
      <c r="DA147">
        <f t="shared" si="68"/>
        <v>1</v>
      </c>
      <c r="DB147">
        <f t="shared" si="62"/>
        <v>0</v>
      </c>
      <c r="DC147">
        <f t="shared" si="63"/>
        <v>0</v>
      </c>
      <c r="DD147" t="s">
        <v>3</v>
      </c>
      <c r="DE147" t="s">
        <v>3</v>
      </c>
      <c r="DF147">
        <f t="shared" si="65"/>
        <v>0</v>
      </c>
      <c r="DG147">
        <f t="shared" si="58"/>
        <v>0</v>
      </c>
      <c r="DH147">
        <f t="shared" si="59"/>
        <v>0</v>
      </c>
      <c r="DI147">
        <f t="shared" si="64"/>
        <v>0</v>
      </c>
      <c r="DJ147">
        <f t="shared" si="69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ROW(Source!A113)</f>
        <v>113</v>
      </c>
      <c r="B148">
        <v>427665379</v>
      </c>
      <c r="C148">
        <v>427665716</v>
      </c>
      <c r="D148">
        <v>405859119</v>
      </c>
      <c r="E148">
        <v>1080</v>
      </c>
      <c r="F148">
        <v>1</v>
      </c>
      <c r="G148">
        <v>1080</v>
      </c>
      <c r="H148">
        <v>3</v>
      </c>
      <c r="I148" t="s">
        <v>171</v>
      </c>
      <c r="J148" t="s">
        <v>3</v>
      </c>
      <c r="K148" t="s">
        <v>172</v>
      </c>
      <c r="L148">
        <v>235684255</v>
      </c>
      <c r="N148">
        <v>1010</v>
      </c>
      <c r="O148" t="s">
        <v>61</v>
      </c>
      <c r="P148" t="s">
        <v>61</v>
      </c>
      <c r="Q148">
        <v>1</v>
      </c>
      <c r="W148">
        <v>0</v>
      </c>
      <c r="X148">
        <v>2091361781</v>
      </c>
      <c r="Y148">
        <f t="shared" si="61"/>
        <v>18.3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3</v>
      </c>
      <c r="AT148">
        <v>18.3</v>
      </c>
      <c r="AU148" t="s">
        <v>3</v>
      </c>
      <c r="AV148">
        <v>0</v>
      </c>
      <c r="AW148">
        <v>2</v>
      </c>
      <c r="AX148">
        <v>427666014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ROUND(Y148*Source!I113,9)</f>
        <v>36.6</v>
      </c>
      <c r="CY148">
        <f t="shared" si="66"/>
        <v>0</v>
      </c>
      <c r="CZ148">
        <f t="shared" si="67"/>
        <v>0</v>
      </c>
      <c r="DA148">
        <f t="shared" si="68"/>
        <v>1</v>
      </c>
      <c r="DB148">
        <f t="shared" si="62"/>
        <v>0</v>
      </c>
      <c r="DC148">
        <f t="shared" si="63"/>
        <v>0</v>
      </c>
      <c r="DD148" t="s">
        <v>3</v>
      </c>
      <c r="DE148" t="s">
        <v>3</v>
      </c>
      <c r="DF148">
        <f t="shared" si="65"/>
        <v>0</v>
      </c>
      <c r="DG148">
        <f t="shared" si="58"/>
        <v>0</v>
      </c>
      <c r="DH148">
        <f t="shared" si="59"/>
        <v>0</v>
      </c>
      <c r="DI148">
        <f t="shared" si="64"/>
        <v>0</v>
      </c>
      <c r="DJ148">
        <f t="shared" si="69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ROW(Source!A114)</f>
        <v>114</v>
      </c>
      <c r="B149">
        <v>427665377</v>
      </c>
      <c r="C149">
        <v>427665716</v>
      </c>
      <c r="D149">
        <v>405844724</v>
      </c>
      <c r="E149">
        <v>1080</v>
      </c>
      <c r="F149">
        <v>1</v>
      </c>
      <c r="G149">
        <v>1080</v>
      </c>
      <c r="H149">
        <v>1</v>
      </c>
      <c r="I149" t="s">
        <v>259</v>
      </c>
      <c r="J149" t="s">
        <v>3</v>
      </c>
      <c r="K149" t="s">
        <v>260</v>
      </c>
      <c r="L149">
        <v>1191</v>
      </c>
      <c r="N149">
        <v>1013</v>
      </c>
      <c r="O149" t="s">
        <v>261</v>
      </c>
      <c r="P149" t="s">
        <v>261</v>
      </c>
      <c r="Q149">
        <v>1</v>
      </c>
      <c r="W149">
        <v>0</v>
      </c>
      <c r="X149">
        <v>476480486</v>
      </c>
      <c r="Y149">
        <f t="shared" si="61"/>
        <v>6.53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5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6.53</v>
      </c>
      <c r="AU149" t="s">
        <v>3</v>
      </c>
      <c r="AV149">
        <v>1</v>
      </c>
      <c r="AW149">
        <v>2</v>
      </c>
      <c r="AX149">
        <v>427666001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ROUND(AT149*Source!I114*AH149*AL149,2)</f>
        <v>0</v>
      </c>
      <c r="CV149">
        <f>ROUND(Y149*Source!I114,9)</f>
        <v>13.06</v>
      </c>
      <c r="CW149">
        <v>0</v>
      </c>
      <c r="CX149">
        <f>ROUND(Y149*Source!I114,9)</f>
        <v>13.06</v>
      </c>
      <c r="CY149">
        <f>AD149</f>
        <v>0</v>
      </c>
      <c r="CZ149">
        <f>AH149</f>
        <v>0</v>
      </c>
      <c r="DA149">
        <f>AL149</f>
        <v>1</v>
      </c>
      <c r="DB149">
        <f t="shared" si="62"/>
        <v>0</v>
      </c>
      <c r="DC149">
        <f t="shared" si="63"/>
        <v>0</v>
      </c>
      <c r="DD149" t="s">
        <v>3</v>
      </c>
      <c r="DE149" t="s">
        <v>3</v>
      </c>
      <c r="DF149">
        <f t="shared" si="65"/>
        <v>0</v>
      </c>
      <c r="DG149">
        <f t="shared" si="58"/>
        <v>0</v>
      </c>
      <c r="DH149">
        <f t="shared" si="59"/>
        <v>0</v>
      </c>
      <c r="DI149">
        <f t="shared" si="64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ROW(Source!A114)</f>
        <v>114</v>
      </c>
      <c r="B150">
        <v>427665377</v>
      </c>
      <c r="C150">
        <v>427665716</v>
      </c>
      <c r="D150">
        <v>405916219</v>
      </c>
      <c r="E150">
        <v>1</v>
      </c>
      <c r="F150">
        <v>1</v>
      </c>
      <c r="G150">
        <v>1080</v>
      </c>
      <c r="H150">
        <v>2</v>
      </c>
      <c r="I150" t="s">
        <v>266</v>
      </c>
      <c r="J150" t="s">
        <v>267</v>
      </c>
      <c r="K150" t="s">
        <v>268</v>
      </c>
      <c r="L150">
        <v>1368</v>
      </c>
      <c r="N150">
        <v>1011</v>
      </c>
      <c r="O150" t="s">
        <v>265</v>
      </c>
      <c r="P150" t="s">
        <v>265</v>
      </c>
      <c r="Q150">
        <v>1</v>
      </c>
      <c r="W150">
        <v>0</v>
      </c>
      <c r="X150">
        <v>-1985943078</v>
      </c>
      <c r="Y150">
        <f t="shared" si="61"/>
        <v>0.01</v>
      </c>
      <c r="AA150">
        <v>0</v>
      </c>
      <c r="AB150">
        <v>1485.19</v>
      </c>
      <c r="AC150">
        <v>744.56</v>
      </c>
      <c r="AD150">
        <v>0</v>
      </c>
      <c r="AE150">
        <v>0</v>
      </c>
      <c r="AF150">
        <v>83.1</v>
      </c>
      <c r="AG150">
        <v>12.62</v>
      </c>
      <c r="AH150">
        <v>0</v>
      </c>
      <c r="AI150">
        <v>1</v>
      </c>
      <c r="AJ150">
        <v>17.07</v>
      </c>
      <c r="AK150">
        <v>56.35</v>
      </c>
      <c r="AL150">
        <v>1</v>
      </c>
      <c r="AM150">
        <v>2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0.01</v>
      </c>
      <c r="AU150" t="s">
        <v>3</v>
      </c>
      <c r="AV150">
        <v>0</v>
      </c>
      <c r="AW150">
        <v>2</v>
      </c>
      <c r="AX150">
        <v>427666002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ROUND(Y150*Source!I114*DO150,9)</f>
        <v>0.25240000000000001</v>
      </c>
      <c r="CX150">
        <f>ROUND(Y150*Source!I114,9)</f>
        <v>0.02</v>
      </c>
      <c r="CY150">
        <f>AB150</f>
        <v>1485.19</v>
      </c>
      <c r="CZ150">
        <f>AF150</f>
        <v>83.1</v>
      </c>
      <c r="DA150">
        <f>AJ150</f>
        <v>17.07</v>
      </c>
      <c r="DB150">
        <f t="shared" si="62"/>
        <v>0.83</v>
      </c>
      <c r="DC150">
        <f t="shared" si="63"/>
        <v>0.13</v>
      </c>
      <c r="DD150" t="s">
        <v>3</v>
      </c>
      <c r="DE150" t="s">
        <v>3</v>
      </c>
      <c r="DF150">
        <f t="shared" si="65"/>
        <v>0</v>
      </c>
      <c r="DG150">
        <f>ROUND(ROUND(AF150*AJ150,2)*CX150,2)</f>
        <v>28.37</v>
      </c>
      <c r="DH150">
        <f>ROUND(ROUND(AG150*AK150,2)*CX150,2)</f>
        <v>14.22</v>
      </c>
      <c r="DI150">
        <f t="shared" si="64"/>
        <v>0</v>
      </c>
      <c r="DJ150">
        <f>DG150</f>
        <v>28.37</v>
      </c>
      <c r="DK150">
        <v>0</v>
      </c>
      <c r="DL150" t="s">
        <v>269</v>
      </c>
      <c r="DM150">
        <v>0</v>
      </c>
      <c r="DN150" t="s">
        <v>261</v>
      </c>
      <c r="DO150">
        <v>12.62</v>
      </c>
    </row>
    <row r="151" spans="1:119" x14ac:dyDescent="0.2">
      <c r="A151">
        <f>ROW(Source!A114)</f>
        <v>114</v>
      </c>
      <c r="B151">
        <v>427665377</v>
      </c>
      <c r="C151">
        <v>427665716</v>
      </c>
      <c r="D151">
        <v>405916311</v>
      </c>
      <c r="E151">
        <v>1</v>
      </c>
      <c r="F151">
        <v>1</v>
      </c>
      <c r="G151">
        <v>1080</v>
      </c>
      <c r="H151">
        <v>2</v>
      </c>
      <c r="I151" t="s">
        <v>320</v>
      </c>
      <c r="J151" t="s">
        <v>321</v>
      </c>
      <c r="K151" t="s">
        <v>322</v>
      </c>
      <c r="L151">
        <v>1368</v>
      </c>
      <c r="N151">
        <v>1011</v>
      </c>
      <c r="O151" t="s">
        <v>265</v>
      </c>
      <c r="P151" t="s">
        <v>265</v>
      </c>
      <c r="Q151">
        <v>1</v>
      </c>
      <c r="W151">
        <v>0</v>
      </c>
      <c r="X151">
        <v>600609679</v>
      </c>
      <c r="Y151">
        <f t="shared" si="61"/>
        <v>0.97</v>
      </c>
      <c r="AA151">
        <v>0</v>
      </c>
      <c r="AB151">
        <v>14.63</v>
      </c>
      <c r="AC151">
        <v>0</v>
      </c>
      <c r="AD151">
        <v>0</v>
      </c>
      <c r="AE151">
        <v>0</v>
      </c>
      <c r="AF151">
        <v>1.4</v>
      </c>
      <c r="AG151">
        <v>0</v>
      </c>
      <c r="AH151">
        <v>0</v>
      </c>
      <c r="AI151">
        <v>1</v>
      </c>
      <c r="AJ151">
        <v>9.98</v>
      </c>
      <c r="AK151">
        <v>56.35</v>
      </c>
      <c r="AL151">
        <v>1</v>
      </c>
      <c r="AM151">
        <v>2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0.97</v>
      </c>
      <c r="AU151" t="s">
        <v>3</v>
      </c>
      <c r="AV151">
        <v>0</v>
      </c>
      <c r="AW151">
        <v>2</v>
      </c>
      <c r="AX151">
        <v>427666003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ROUND(Y151*Source!I114*DO151,9)</f>
        <v>0</v>
      </c>
      <c r="CX151">
        <f>ROUND(Y151*Source!I114,9)</f>
        <v>1.94</v>
      </c>
      <c r="CY151">
        <f>AB151</f>
        <v>14.63</v>
      </c>
      <c r="CZ151">
        <f>AF151</f>
        <v>1.4</v>
      </c>
      <c r="DA151">
        <f>AJ151</f>
        <v>9.98</v>
      </c>
      <c r="DB151">
        <f t="shared" si="62"/>
        <v>1.36</v>
      </c>
      <c r="DC151">
        <f t="shared" si="63"/>
        <v>0</v>
      </c>
      <c r="DD151" t="s">
        <v>3</v>
      </c>
      <c r="DE151" t="s">
        <v>3</v>
      </c>
      <c r="DF151">
        <f t="shared" si="65"/>
        <v>0</v>
      </c>
      <c r="DG151">
        <f>ROUND(ROUND(AF151*AJ151,2)*CX151,2)</f>
        <v>27.1</v>
      </c>
      <c r="DH151">
        <f>ROUND(ROUND(AG151*AK151,2)*CX151,2)</f>
        <v>0</v>
      </c>
      <c r="DI151">
        <f t="shared" si="64"/>
        <v>0</v>
      </c>
      <c r="DJ151">
        <f>DG151</f>
        <v>27.1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ROW(Source!A114)</f>
        <v>114</v>
      </c>
      <c r="B152">
        <v>427665377</v>
      </c>
      <c r="C152">
        <v>427665716</v>
      </c>
      <c r="D152">
        <v>405916332</v>
      </c>
      <c r="E152">
        <v>1</v>
      </c>
      <c r="F152">
        <v>1</v>
      </c>
      <c r="G152">
        <v>1080</v>
      </c>
      <c r="H152">
        <v>2</v>
      </c>
      <c r="I152" t="s">
        <v>323</v>
      </c>
      <c r="J152" t="s">
        <v>324</v>
      </c>
      <c r="K152" t="s">
        <v>325</v>
      </c>
      <c r="L152">
        <v>1368</v>
      </c>
      <c r="N152">
        <v>1011</v>
      </c>
      <c r="O152" t="s">
        <v>265</v>
      </c>
      <c r="P152" t="s">
        <v>265</v>
      </c>
      <c r="Q152">
        <v>1</v>
      </c>
      <c r="W152">
        <v>0</v>
      </c>
      <c r="X152">
        <v>-507462707</v>
      </c>
      <c r="Y152">
        <f t="shared" si="61"/>
        <v>0.06</v>
      </c>
      <c r="AA152">
        <v>0</v>
      </c>
      <c r="AB152">
        <v>3.37</v>
      </c>
      <c r="AC152">
        <v>0</v>
      </c>
      <c r="AD152">
        <v>0</v>
      </c>
      <c r="AE152">
        <v>0</v>
      </c>
      <c r="AF152">
        <v>0.35</v>
      </c>
      <c r="AG152">
        <v>0</v>
      </c>
      <c r="AH152">
        <v>0</v>
      </c>
      <c r="AI152">
        <v>1</v>
      </c>
      <c r="AJ152">
        <v>9.1999999999999993</v>
      </c>
      <c r="AK152">
        <v>56.35</v>
      </c>
      <c r="AL152">
        <v>1</v>
      </c>
      <c r="AM152">
        <v>2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0.06</v>
      </c>
      <c r="AU152" t="s">
        <v>3</v>
      </c>
      <c r="AV152">
        <v>0</v>
      </c>
      <c r="AW152">
        <v>2</v>
      </c>
      <c r="AX152">
        <v>427666004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ROUND(Y152*Source!I114*DO152,9)</f>
        <v>0</v>
      </c>
      <c r="CX152">
        <f>ROUND(Y152*Source!I114,9)</f>
        <v>0.12</v>
      </c>
      <c r="CY152">
        <f>AB152</f>
        <v>3.37</v>
      </c>
      <c r="CZ152">
        <f>AF152</f>
        <v>0.35</v>
      </c>
      <c r="DA152">
        <f>AJ152</f>
        <v>9.1999999999999993</v>
      </c>
      <c r="DB152">
        <f t="shared" si="62"/>
        <v>0.02</v>
      </c>
      <c r="DC152">
        <f t="shared" si="63"/>
        <v>0</v>
      </c>
      <c r="DD152" t="s">
        <v>3</v>
      </c>
      <c r="DE152" t="s">
        <v>3</v>
      </c>
      <c r="DF152">
        <f t="shared" si="65"/>
        <v>0</v>
      </c>
      <c r="DG152">
        <f>ROUND(ROUND(AF152*AJ152,2)*CX152,2)</f>
        <v>0.39</v>
      </c>
      <c r="DH152">
        <f>ROUND(ROUND(AG152*AK152,2)*CX152,2)</f>
        <v>0</v>
      </c>
      <c r="DI152">
        <f t="shared" si="64"/>
        <v>0</v>
      </c>
      <c r="DJ152">
        <f>DG152</f>
        <v>0.39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ROW(Source!A114)</f>
        <v>114</v>
      </c>
      <c r="B153">
        <v>427665377</v>
      </c>
      <c r="C153">
        <v>427665716</v>
      </c>
      <c r="D153">
        <v>405885432</v>
      </c>
      <c r="E153">
        <v>1</v>
      </c>
      <c r="F153">
        <v>1</v>
      </c>
      <c r="G153">
        <v>1080</v>
      </c>
      <c r="H153">
        <v>3</v>
      </c>
      <c r="I153" t="s">
        <v>326</v>
      </c>
      <c r="J153" t="s">
        <v>327</v>
      </c>
      <c r="K153" t="s">
        <v>328</v>
      </c>
      <c r="L153">
        <v>1346</v>
      </c>
      <c r="N153">
        <v>1009</v>
      </c>
      <c r="O153" t="s">
        <v>127</v>
      </c>
      <c r="P153" t="s">
        <v>127</v>
      </c>
      <c r="Q153">
        <v>1</v>
      </c>
      <c r="W153">
        <v>0</v>
      </c>
      <c r="X153">
        <v>1404476834</v>
      </c>
      <c r="Y153">
        <f t="shared" si="61"/>
        <v>2.5000000000000001E-2</v>
      </c>
      <c r="AA153">
        <v>338.71</v>
      </c>
      <c r="AB153">
        <v>0</v>
      </c>
      <c r="AC153">
        <v>0</v>
      </c>
      <c r="AD153">
        <v>0</v>
      </c>
      <c r="AE153">
        <v>13.95</v>
      </c>
      <c r="AF153">
        <v>0</v>
      </c>
      <c r="AG153">
        <v>0</v>
      </c>
      <c r="AH153">
        <v>0</v>
      </c>
      <c r="AI153">
        <v>24.28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2.5000000000000001E-2</v>
      </c>
      <c r="AU153" t="s">
        <v>3</v>
      </c>
      <c r="AV153">
        <v>0</v>
      </c>
      <c r="AW153">
        <v>2</v>
      </c>
      <c r="AX153">
        <v>427666005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ROUND(Y153*Source!I114,9)</f>
        <v>0.05</v>
      </c>
      <c r="CY153">
        <f t="shared" ref="CY153:CY162" si="70">AA153</f>
        <v>338.71</v>
      </c>
      <c r="CZ153">
        <f t="shared" ref="CZ153:CZ162" si="71">AE153</f>
        <v>13.95</v>
      </c>
      <c r="DA153">
        <f t="shared" ref="DA153:DA162" si="72">AI153</f>
        <v>24.28</v>
      </c>
      <c r="DB153">
        <f t="shared" si="62"/>
        <v>0.35</v>
      </c>
      <c r="DC153">
        <f t="shared" si="63"/>
        <v>0</v>
      </c>
      <c r="DD153" t="s">
        <v>3</v>
      </c>
      <c r="DE153" t="s">
        <v>3</v>
      </c>
      <c r="DF153">
        <f t="shared" ref="DF153:DF162" si="73">ROUND(ROUND(AE153*AI153,2)*CX153,2)</f>
        <v>16.940000000000001</v>
      </c>
      <c r="DG153">
        <f t="shared" ref="DG153:DG174" si="74">ROUND(ROUND(AF153,2)*CX153,2)</f>
        <v>0</v>
      </c>
      <c r="DH153">
        <f t="shared" ref="DH153:DH174" si="75">ROUND(ROUND(AG153,2)*CX153,2)</f>
        <v>0</v>
      </c>
      <c r="DI153">
        <f t="shared" si="64"/>
        <v>0</v>
      </c>
      <c r="DJ153">
        <f t="shared" ref="DJ153:DJ162" si="76">DF153</f>
        <v>16.940000000000001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ROW(Source!A114)</f>
        <v>114</v>
      </c>
      <c r="B154">
        <v>427665377</v>
      </c>
      <c r="C154">
        <v>427665716</v>
      </c>
      <c r="D154">
        <v>405885522</v>
      </c>
      <c r="E154">
        <v>1</v>
      </c>
      <c r="F154">
        <v>1</v>
      </c>
      <c r="G154">
        <v>1080</v>
      </c>
      <c r="H154">
        <v>3</v>
      </c>
      <c r="I154" t="s">
        <v>329</v>
      </c>
      <c r="J154" t="s">
        <v>330</v>
      </c>
      <c r="K154" t="s">
        <v>331</v>
      </c>
      <c r="L154">
        <v>1346</v>
      </c>
      <c r="N154">
        <v>1009</v>
      </c>
      <c r="O154" t="s">
        <v>127</v>
      </c>
      <c r="P154" t="s">
        <v>127</v>
      </c>
      <c r="Q154">
        <v>1</v>
      </c>
      <c r="W154">
        <v>0</v>
      </c>
      <c r="X154">
        <v>2041003886</v>
      </c>
      <c r="Y154">
        <f t="shared" si="61"/>
        <v>7.4999999999999997E-2</v>
      </c>
      <c r="AA154">
        <v>101.03</v>
      </c>
      <c r="AB154">
        <v>0</v>
      </c>
      <c r="AC154">
        <v>0</v>
      </c>
      <c r="AD154">
        <v>0</v>
      </c>
      <c r="AE154">
        <v>29.89</v>
      </c>
      <c r="AF154">
        <v>0</v>
      </c>
      <c r="AG154">
        <v>0</v>
      </c>
      <c r="AH154">
        <v>0</v>
      </c>
      <c r="AI154">
        <v>3.38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7.4999999999999997E-2</v>
      </c>
      <c r="AU154" t="s">
        <v>3</v>
      </c>
      <c r="AV154">
        <v>0</v>
      </c>
      <c r="AW154">
        <v>2</v>
      </c>
      <c r="AX154">
        <v>427666006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ROUND(Y154*Source!I114,9)</f>
        <v>0.15</v>
      </c>
      <c r="CY154">
        <f t="shared" si="70"/>
        <v>101.03</v>
      </c>
      <c r="CZ154">
        <f t="shared" si="71"/>
        <v>29.89</v>
      </c>
      <c r="DA154">
        <f t="shared" si="72"/>
        <v>3.38</v>
      </c>
      <c r="DB154">
        <f t="shared" si="62"/>
        <v>2.2400000000000002</v>
      </c>
      <c r="DC154">
        <f t="shared" si="63"/>
        <v>0</v>
      </c>
      <c r="DD154" t="s">
        <v>3</v>
      </c>
      <c r="DE154" t="s">
        <v>3</v>
      </c>
      <c r="DF154">
        <f t="shared" si="73"/>
        <v>15.15</v>
      </c>
      <c r="DG154">
        <f t="shared" si="74"/>
        <v>0</v>
      </c>
      <c r="DH154">
        <f t="shared" si="75"/>
        <v>0</v>
      </c>
      <c r="DI154">
        <f t="shared" si="64"/>
        <v>0</v>
      </c>
      <c r="DJ154">
        <f t="shared" si="76"/>
        <v>15.15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ROW(Source!A114)</f>
        <v>114</v>
      </c>
      <c r="B155">
        <v>427665377</v>
      </c>
      <c r="C155">
        <v>427665716</v>
      </c>
      <c r="D155">
        <v>405885636</v>
      </c>
      <c r="E155">
        <v>1</v>
      </c>
      <c r="F155">
        <v>1</v>
      </c>
      <c r="G155">
        <v>1080</v>
      </c>
      <c r="H155">
        <v>3</v>
      </c>
      <c r="I155" t="s">
        <v>332</v>
      </c>
      <c r="J155" t="s">
        <v>333</v>
      </c>
      <c r="K155" t="s">
        <v>334</v>
      </c>
      <c r="L155">
        <v>1346</v>
      </c>
      <c r="N155">
        <v>1009</v>
      </c>
      <c r="O155" t="s">
        <v>127</v>
      </c>
      <c r="P155" t="s">
        <v>127</v>
      </c>
      <c r="Q155">
        <v>1</v>
      </c>
      <c r="W155">
        <v>0</v>
      </c>
      <c r="X155">
        <v>-878159893</v>
      </c>
      <c r="Y155">
        <f t="shared" si="61"/>
        <v>0.216</v>
      </c>
      <c r="AA155">
        <v>286.31</v>
      </c>
      <c r="AB155">
        <v>0</v>
      </c>
      <c r="AC155">
        <v>0</v>
      </c>
      <c r="AD155">
        <v>0</v>
      </c>
      <c r="AE155">
        <v>159.06</v>
      </c>
      <c r="AF155">
        <v>0</v>
      </c>
      <c r="AG155">
        <v>0</v>
      </c>
      <c r="AH155">
        <v>0</v>
      </c>
      <c r="AI155">
        <v>1.8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0.216</v>
      </c>
      <c r="AU155" t="s">
        <v>3</v>
      </c>
      <c r="AV155">
        <v>0</v>
      </c>
      <c r="AW155">
        <v>2</v>
      </c>
      <c r="AX155">
        <v>427666007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ROUND(Y155*Source!I114,9)</f>
        <v>0.432</v>
      </c>
      <c r="CY155">
        <f t="shared" si="70"/>
        <v>286.31</v>
      </c>
      <c r="CZ155">
        <f t="shared" si="71"/>
        <v>159.06</v>
      </c>
      <c r="DA155">
        <f t="shared" si="72"/>
        <v>1.8</v>
      </c>
      <c r="DB155">
        <f t="shared" si="62"/>
        <v>34.36</v>
      </c>
      <c r="DC155">
        <f t="shared" si="63"/>
        <v>0</v>
      </c>
      <c r="DD155" t="s">
        <v>3</v>
      </c>
      <c r="DE155" t="s">
        <v>3</v>
      </c>
      <c r="DF155">
        <f t="shared" si="73"/>
        <v>123.69</v>
      </c>
      <c r="DG155">
        <f t="shared" si="74"/>
        <v>0</v>
      </c>
      <c r="DH155">
        <f t="shared" si="75"/>
        <v>0</v>
      </c>
      <c r="DI155">
        <f t="shared" si="64"/>
        <v>0</v>
      </c>
      <c r="DJ155">
        <f t="shared" si="76"/>
        <v>123.69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ROW(Source!A114)</f>
        <v>114</v>
      </c>
      <c r="B156">
        <v>427665377</v>
      </c>
      <c r="C156">
        <v>427665716</v>
      </c>
      <c r="D156">
        <v>405886442</v>
      </c>
      <c r="E156">
        <v>1</v>
      </c>
      <c r="F156">
        <v>1</v>
      </c>
      <c r="G156">
        <v>1080</v>
      </c>
      <c r="H156">
        <v>3</v>
      </c>
      <c r="I156" t="s">
        <v>335</v>
      </c>
      <c r="J156" t="s">
        <v>336</v>
      </c>
      <c r="K156" t="s">
        <v>337</v>
      </c>
      <c r="L156">
        <v>1346</v>
      </c>
      <c r="N156">
        <v>1009</v>
      </c>
      <c r="O156" t="s">
        <v>127</v>
      </c>
      <c r="P156" t="s">
        <v>127</v>
      </c>
      <c r="Q156">
        <v>1</v>
      </c>
      <c r="W156">
        <v>0</v>
      </c>
      <c r="X156">
        <v>-1707271536</v>
      </c>
      <c r="Y156">
        <f t="shared" si="61"/>
        <v>8.5999999999999993E-2</v>
      </c>
      <c r="AA156">
        <v>200.81</v>
      </c>
      <c r="AB156">
        <v>0</v>
      </c>
      <c r="AC156">
        <v>0</v>
      </c>
      <c r="AD156">
        <v>0</v>
      </c>
      <c r="AE156">
        <v>15.11</v>
      </c>
      <c r="AF156">
        <v>0</v>
      </c>
      <c r="AG156">
        <v>0</v>
      </c>
      <c r="AH156">
        <v>0</v>
      </c>
      <c r="AI156">
        <v>13.29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8.5999999999999993E-2</v>
      </c>
      <c r="AU156" t="s">
        <v>3</v>
      </c>
      <c r="AV156">
        <v>0</v>
      </c>
      <c r="AW156">
        <v>2</v>
      </c>
      <c r="AX156">
        <v>427666008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ROUND(Y156*Source!I114,9)</f>
        <v>0.17199999999999999</v>
      </c>
      <c r="CY156">
        <f t="shared" si="70"/>
        <v>200.81</v>
      </c>
      <c r="CZ156">
        <f t="shared" si="71"/>
        <v>15.11</v>
      </c>
      <c r="DA156">
        <f t="shared" si="72"/>
        <v>13.29</v>
      </c>
      <c r="DB156">
        <f t="shared" si="62"/>
        <v>1.3</v>
      </c>
      <c r="DC156">
        <f t="shared" si="63"/>
        <v>0</v>
      </c>
      <c r="DD156" t="s">
        <v>3</v>
      </c>
      <c r="DE156" t="s">
        <v>3</v>
      </c>
      <c r="DF156">
        <f t="shared" si="73"/>
        <v>34.54</v>
      </c>
      <c r="DG156">
        <f t="shared" si="74"/>
        <v>0</v>
      </c>
      <c r="DH156">
        <f t="shared" si="75"/>
        <v>0</v>
      </c>
      <c r="DI156">
        <f t="shared" si="64"/>
        <v>0</v>
      </c>
      <c r="DJ156">
        <f t="shared" si="76"/>
        <v>34.54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ROW(Source!A114)</f>
        <v>114</v>
      </c>
      <c r="B157">
        <v>427665377</v>
      </c>
      <c r="C157">
        <v>427665716</v>
      </c>
      <c r="D157">
        <v>405886883</v>
      </c>
      <c r="E157">
        <v>1</v>
      </c>
      <c r="F157">
        <v>1</v>
      </c>
      <c r="G157">
        <v>1080</v>
      </c>
      <c r="H157">
        <v>3</v>
      </c>
      <c r="I157" t="s">
        <v>338</v>
      </c>
      <c r="J157" t="s">
        <v>339</v>
      </c>
      <c r="K157" t="s">
        <v>340</v>
      </c>
      <c r="L157">
        <v>1346</v>
      </c>
      <c r="N157">
        <v>1009</v>
      </c>
      <c r="O157" t="s">
        <v>127</v>
      </c>
      <c r="P157" t="s">
        <v>127</v>
      </c>
      <c r="Q157">
        <v>1</v>
      </c>
      <c r="W157">
        <v>0</v>
      </c>
      <c r="X157">
        <v>259339694</v>
      </c>
      <c r="Y157">
        <f t="shared" si="61"/>
        <v>7.1999999999999995E-2</v>
      </c>
      <c r="AA157">
        <v>246.69</v>
      </c>
      <c r="AB157">
        <v>0</v>
      </c>
      <c r="AC157">
        <v>0</v>
      </c>
      <c r="AD157">
        <v>0</v>
      </c>
      <c r="AE157">
        <v>23.12</v>
      </c>
      <c r="AF157">
        <v>0</v>
      </c>
      <c r="AG157">
        <v>0</v>
      </c>
      <c r="AH157">
        <v>0</v>
      </c>
      <c r="AI157">
        <v>10.67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7.1999999999999995E-2</v>
      </c>
      <c r="AU157" t="s">
        <v>3</v>
      </c>
      <c r="AV157">
        <v>0</v>
      </c>
      <c r="AW157">
        <v>2</v>
      </c>
      <c r="AX157">
        <v>427666009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ROUND(Y157*Source!I114,9)</f>
        <v>0.14399999999999999</v>
      </c>
      <c r="CY157">
        <f t="shared" si="70"/>
        <v>246.69</v>
      </c>
      <c r="CZ157">
        <f t="shared" si="71"/>
        <v>23.12</v>
      </c>
      <c r="DA157">
        <f t="shared" si="72"/>
        <v>10.67</v>
      </c>
      <c r="DB157">
        <f t="shared" si="62"/>
        <v>1.66</v>
      </c>
      <c r="DC157">
        <f t="shared" si="63"/>
        <v>0</v>
      </c>
      <c r="DD157" t="s">
        <v>3</v>
      </c>
      <c r="DE157" t="s">
        <v>3</v>
      </c>
      <c r="DF157">
        <f t="shared" si="73"/>
        <v>35.520000000000003</v>
      </c>
      <c r="DG157">
        <f t="shared" si="74"/>
        <v>0</v>
      </c>
      <c r="DH157">
        <f t="shared" si="75"/>
        <v>0</v>
      </c>
      <c r="DI157">
        <f t="shared" si="64"/>
        <v>0</v>
      </c>
      <c r="DJ157">
        <f t="shared" si="76"/>
        <v>35.520000000000003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ROW(Source!A114)</f>
        <v>114</v>
      </c>
      <c r="B158">
        <v>427665377</v>
      </c>
      <c r="C158">
        <v>427665716</v>
      </c>
      <c r="D158">
        <v>405891492</v>
      </c>
      <c r="E158">
        <v>1</v>
      </c>
      <c r="F158">
        <v>1</v>
      </c>
      <c r="G158">
        <v>1080</v>
      </c>
      <c r="H158">
        <v>3</v>
      </c>
      <c r="I158" t="s">
        <v>341</v>
      </c>
      <c r="J158" t="s">
        <v>342</v>
      </c>
      <c r="K158" t="s">
        <v>343</v>
      </c>
      <c r="L158">
        <v>1349</v>
      </c>
      <c r="N158">
        <v>1009</v>
      </c>
      <c r="O158" t="s">
        <v>344</v>
      </c>
      <c r="P158" t="s">
        <v>344</v>
      </c>
      <c r="Q158">
        <v>1E-3</v>
      </c>
      <c r="W158">
        <v>0</v>
      </c>
      <c r="X158">
        <v>-2034308505</v>
      </c>
      <c r="Y158">
        <f t="shared" si="61"/>
        <v>14</v>
      </c>
      <c r="AA158">
        <v>0.44</v>
      </c>
      <c r="AB158">
        <v>0</v>
      </c>
      <c r="AC158">
        <v>0</v>
      </c>
      <c r="AD158">
        <v>0</v>
      </c>
      <c r="AE158">
        <v>7.0000000000000007E-2</v>
      </c>
      <c r="AF158">
        <v>0</v>
      </c>
      <c r="AG158">
        <v>0</v>
      </c>
      <c r="AH158">
        <v>0</v>
      </c>
      <c r="AI158">
        <v>6.29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14</v>
      </c>
      <c r="AU158" t="s">
        <v>3</v>
      </c>
      <c r="AV158">
        <v>0</v>
      </c>
      <c r="AW158">
        <v>2</v>
      </c>
      <c r="AX158">
        <v>427666010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ROUND(Y158*Source!I114,9)</f>
        <v>28</v>
      </c>
      <c r="CY158">
        <f t="shared" si="70"/>
        <v>0.44</v>
      </c>
      <c r="CZ158">
        <f t="shared" si="71"/>
        <v>7.0000000000000007E-2</v>
      </c>
      <c r="DA158">
        <f t="shared" si="72"/>
        <v>6.29</v>
      </c>
      <c r="DB158">
        <f t="shared" si="62"/>
        <v>0.98</v>
      </c>
      <c r="DC158">
        <f t="shared" si="63"/>
        <v>0</v>
      </c>
      <c r="DD158" t="s">
        <v>3</v>
      </c>
      <c r="DE158" t="s">
        <v>3</v>
      </c>
      <c r="DF158">
        <f t="shared" si="73"/>
        <v>12.32</v>
      </c>
      <c r="DG158">
        <f t="shared" si="74"/>
        <v>0</v>
      </c>
      <c r="DH158">
        <f t="shared" si="75"/>
        <v>0</v>
      </c>
      <c r="DI158">
        <f t="shared" si="64"/>
        <v>0</v>
      </c>
      <c r="DJ158">
        <f t="shared" si="76"/>
        <v>12.32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ROW(Source!A114)</f>
        <v>114</v>
      </c>
      <c r="B159">
        <v>427665377</v>
      </c>
      <c r="C159">
        <v>427665716</v>
      </c>
      <c r="D159">
        <v>405908281</v>
      </c>
      <c r="E159">
        <v>1</v>
      </c>
      <c r="F159">
        <v>1</v>
      </c>
      <c r="G159">
        <v>1080</v>
      </c>
      <c r="H159">
        <v>3</v>
      </c>
      <c r="I159" t="s">
        <v>345</v>
      </c>
      <c r="J159" t="s">
        <v>346</v>
      </c>
      <c r="K159" t="s">
        <v>347</v>
      </c>
      <c r="L159">
        <v>1356</v>
      </c>
      <c r="N159">
        <v>1010</v>
      </c>
      <c r="O159" t="s">
        <v>186</v>
      </c>
      <c r="P159" t="s">
        <v>186</v>
      </c>
      <c r="Q159">
        <v>1000</v>
      </c>
      <c r="W159">
        <v>0</v>
      </c>
      <c r="X159">
        <v>537260159</v>
      </c>
      <c r="Y159">
        <f t="shared" ref="Y159:Y190" si="77">AT159</f>
        <v>6.1000000000000004E-3</v>
      </c>
      <c r="AA159">
        <v>614.39</v>
      </c>
      <c r="AB159">
        <v>0</v>
      </c>
      <c r="AC159">
        <v>0</v>
      </c>
      <c r="AD159">
        <v>0</v>
      </c>
      <c r="AE159">
        <v>56.16</v>
      </c>
      <c r="AF159">
        <v>0</v>
      </c>
      <c r="AG159">
        <v>0</v>
      </c>
      <c r="AH159">
        <v>0</v>
      </c>
      <c r="AI159">
        <v>10.94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6.1000000000000004E-3</v>
      </c>
      <c r="AU159" t="s">
        <v>3</v>
      </c>
      <c r="AV159">
        <v>0</v>
      </c>
      <c r="AW159">
        <v>2</v>
      </c>
      <c r="AX159">
        <v>427666011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ROUND(Y159*Source!I114,9)</f>
        <v>1.2200000000000001E-2</v>
      </c>
      <c r="CY159">
        <f t="shared" si="70"/>
        <v>614.39</v>
      </c>
      <c r="CZ159">
        <f t="shared" si="71"/>
        <v>56.16</v>
      </c>
      <c r="DA159">
        <f t="shared" si="72"/>
        <v>10.94</v>
      </c>
      <c r="DB159">
        <f t="shared" ref="DB159:DB190" si="78">ROUND(ROUND(AT159*CZ159,2),6)</f>
        <v>0.34</v>
      </c>
      <c r="DC159">
        <f t="shared" ref="DC159:DC190" si="79">ROUND(ROUND(AT159*AG159,2),6)</f>
        <v>0</v>
      </c>
      <c r="DD159" t="s">
        <v>3</v>
      </c>
      <c r="DE159" t="s">
        <v>3</v>
      </c>
      <c r="DF159">
        <f t="shared" si="73"/>
        <v>7.5</v>
      </c>
      <c r="DG159">
        <f t="shared" si="74"/>
        <v>0</v>
      </c>
      <c r="DH159">
        <f t="shared" si="75"/>
        <v>0</v>
      </c>
      <c r="DI159">
        <f t="shared" si="64"/>
        <v>0</v>
      </c>
      <c r="DJ159">
        <f t="shared" si="76"/>
        <v>7.5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ROW(Source!A114)</f>
        <v>114</v>
      </c>
      <c r="B160">
        <v>427665377</v>
      </c>
      <c r="C160">
        <v>427665716</v>
      </c>
      <c r="D160">
        <v>405841952</v>
      </c>
      <c r="E160">
        <v>1080</v>
      </c>
      <c r="F160">
        <v>1</v>
      </c>
      <c r="G160">
        <v>1080</v>
      </c>
      <c r="H160">
        <v>3</v>
      </c>
      <c r="I160" t="s">
        <v>125</v>
      </c>
      <c r="J160" t="s">
        <v>3</v>
      </c>
      <c r="K160" t="s">
        <v>126</v>
      </c>
      <c r="L160">
        <v>1346</v>
      </c>
      <c r="N160">
        <v>1009</v>
      </c>
      <c r="O160" t="s">
        <v>127</v>
      </c>
      <c r="P160" t="s">
        <v>127</v>
      </c>
      <c r="Q160">
        <v>1</v>
      </c>
      <c r="W160">
        <v>0</v>
      </c>
      <c r="X160">
        <v>-63099341</v>
      </c>
      <c r="Y160">
        <f t="shared" si="77"/>
        <v>0.65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9.84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0.65</v>
      </c>
      <c r="AU160" t="s">
        <v>3</v>
      </c>
      <c r="AV160">
        <v>0</v>
      </c>
      <c r="AW160">
        <v>2</v>
      </c>
      <c r="AX160">
        <v>427666012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ROUND(Y160*Source!I114,9)</f>
        <v>1.3</v>
      </c>
      <c r="CY160">
        <f t="shared" si="70"/>
        <v>0</v>
      </c>
      <c r="CZ160">
        <f t="shared" si="71"/>
        <v>0</v>
      </c>
      <c r="DA160">
        <f t="shared" si="72"/>
        <v>9.84</v>
      </c>
      <c r="DB160">
        <f t="shared" si="78"/>
        <v>0</v>
      </c>
      <c r="DC160">
        <f t="shared" si="79"/>
        <v>0</v>
      </c>
      <c r="DD160" t="s">
        <v>3</v>
      </c>
      <c r="DE160" t="s">
        <v>3</v>
      </c>
      <c r="DF160">
        <f t="shared" si="73"/>
        <v>0</v>
      </c>
      <c r="DG160">
        <f t="shared" si="74"/>
        <v>0</v>
      </c>
      <c r="DH160">
        <f t="shared" si="75"/>
        <v>0</v>
      </c>
      <c r="DI160">
        <f t="shared" si="64"/>
        <v>0</v>
      </c>
      <c r="DJ160">
        <f t="shared" si="76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ROW(Source!A114)</f>
        <v>114</v>
      </c>
      <c r="B161">
        <v>427665377</v>
      </c>
      <c r="C161">
        <v>427665716</v>
      </c>
      <c r="D161">
        <v>405857119</v>
      </c>
      <c r="E161">
        <v>1080</v>
      </c>
      <c r="F161">
        <v>1</v>
      </c>
      <c r="G161">
        <v>1080</v>
      </c>
      <c r="H161">
        <v>3</v>
      </c>
      <c r="I161" t="s">
        <v>169</v>
      </c>
      <c r="J161" t="s">
        <v>3</v>
      </c>
      <c r="K161" t="s">
        <v>170</v>
      </c>
      <c r="L161">
        <v>235684255</v>
      </c>
      <c r="N161">
        <v>1010</v>
      </c>
      <c r="O161" t="s">
        <v>61</v>
      </c>
      <c r="P161" t="s">
        <v>61</v>
      </c>
      <c r="Q161">
        <v>1</v>
      </c>
      <c r="W161">
        <v>0</v>
      </c>
      <c r="X161">
        <v>-1807145065</v>
      </c>
      <c r="Y161">
        <f t="shared" si="77"/>
        <v>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9.84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 t="s">
        <v>3</v>
      </c>
      <c r="AT161">
        <v>1</v>
      </c>
      <c r="AU161" t="s">
        <v>3</v>
      </c>
      <c r="AV161">
        <v>0</v>
      </c>
      <c r="AW161">
        <v>2</v>
      </c>
      <c r="AX161">
        <v>427666013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ROUND(Y161*Source!I114,9)</f>
        <v>2</v>
      </c>
      <c r="CY161">
        <f t="shared" si="70"/>
        <v>0</v>
      </c>
      <c r="CZ161">
        <f t="shared" si="71"/>
        <v>0</v>
      </c>
      <c r="DA161">
        <f t="shared" si="72"/>
        <v>9.84</v>
      </c>
      <c r="DB161">
        <f t="shared" si="78"/>
        <v>0</v>
      </c>
      <c r="DC161">
        <f t="shared" si="79"/>
        <v>0</v>
      </c>
      <c r="DD161" t="s">
        <v>3</v>
      </c>
      <c r="DE161" t="s">
        <v>3</v>
      </c>
      <c r="DF161">
        <f t="shared" si="73"/>
        <v>0</v>
      </c>
      <c r="DG161">
        <f t="shared" si="74"/>
        <v>0</v>
      </c>
      <c r="DH161">
        <f t="shared" si="75"/>
        <v>0</v>
      </c>
      <c r="DI161">
        <f t="shared" si="64"/>
        <v>0</v>
      </c>
      <c r="DJ161">
        <f t="shared" si="76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ROW(Source!A114)</f>
        <v>114</v>
      </c>
      <c r="B162">
        <v>427665377</v>
      </c>
      <c r="C162">
        <v>427665716</v>
      </c>
      <c r="D162">
        <v>405859119</v>
      </c>
      <c r="E162">
        <v>1080</v>
      </c>
      <c r="F162">
        <v>1</v>
      </c>
      <c r="G162">
        <v>1080</v>
      </c>
      <c r="H162">
        <v>3</v>
      </c>
      <c r="I162" t="s">
        <v>171</v>
      </c>
      <c r="J162" t="s">
        <v>3</v>
      </c>
      <c r="K162" t="s">
        <v>172</v>
      </c>
      <c r="L162">
        <v>235684255</v>
      </c>
      <c r="N162">
        <v>1010</v>
      </c>
      <c r="O162" t="s">
        <v>61</v>
      </c>
      <c r="P162" t="s">
        <v>61</v>
      </c>
      <c r="Q162">
        <v>1</v>
      </c>
      <c r="W162">
        <v>0</v>
      </c>
      <c r="X162">
        <v>2091361781</v>
      </c>
      <c r="Y162">
        <f t="shared" si="77"/>
        <v>18.3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9.84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 t="s">
        <v>3</v>
      </c>
      <c r="AT162">
        <v>18.3</v>
      </c>
      <c r="AU162" t="s">
        <v>3</v>
      </c>
      <c r="AV162">
        <v>0</v>
      </c>
      <c r="AW162">
        <v>2</v>
      </c>
      <c r="AX162">
        <v>427666014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ROUND(Y162*Source!I114,9)</f>
        <v>36.6</v>
      </c>
      <c r="CY162">
        <f t="shared" si="70"/>
        <v>0</v>
      </c>
      <c r="CZ162">
        <f t="shared" si="71"/>
        <v>0</v>
      </c>
      <c r="DA162">
        <f t="shared" si="72"/>
        <v>9.84</v>
      </c>
      <c r="DB162">
        <f t="shared" si="78"/>
        <v>0</v>
      </c>
      <c r="DC162">
        <f t="shared" si="79"/>
        <v>0</v>
      </c>
      <c r="DD162" t="s">
        <v>3</v>
      </c>
      <c r="DE162" t="s">
        <v>3</v>
      </c>
      <c r="DF162">
        <f t="shared" si="73"/>
        <v>0</v>
      </c>
      <c r="DG162">
        <f t="shared" si="74"/>
        <v>0</v>
      </c>
      <c r="DH162">
        <f t="shared" si="75"/>
        <v>0</v>
      </c>
      <c r="DI162">
        <f t="shared" si="64"/>
        <v>0</v>
      </c>
      <c r="DJ162">
        <f t="shared" si="76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ROW(Source!A121)</f>
        <v>121</v>
      </c>
      <c r="B163">
        <v>427665379</v>
      </c>
      <c r="C163">
        <v>427665748</v>
      </c>
      <c r="D163">
        <v>405844724</v>
      </c>
      <c r="E163">
        <v>1080</v>
      </c>
      <c r="F163">
        <v>1</v>
      </c>
      <c r="G163">
        <v>1080</v>
      </c>
      <c r="H163">
        <v>1</v>
      </c>
      <c r="I163" t="s">
        <v>259</v>
      </c>
      <c r="J163" t="s">
        <v>3</v>
      </c>
      <c r="K163" t="s">
        <v>260</v>
      </c>
      <c r="L163">
        <v>1191</v>
      </c>
      <c r="N163">
        <v>1013</v>
      </c>
      <c r="O163" t="s">
        <v>261</v>
      </c>
      <c r="P163" t="s">
        <v>261</v>
      </c>
      <c r="Q163">
        <v>1</v>
      </c>
      <c r="W163">
        <v>0</v>
      </c>
      <c r="X163">
        <v>476480486</v>
      </c>
      <c r="Y163">
        <f t="shared" si="77"/>
        <v>13.4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13.4</v>
      </c>
      <c r="AU163" t="s">
        <v>3</v>
      </c>
      <c r="AV163">
        <v>1</v>
      </c>
      <c r="AW163">
        <v>2</v>
      </c>
      <c r="AX163">
        <v>427666015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ROUND(AT163*Source!I121*AH163*AL163,2)</f>
        <v>0</v>
      </c>
      <c r="CV163">
        <f>ROUND(Y163*Source!I121,9)</f>
        <v>13.4</v>
      </c>
      <c r="CW163">
        <v>0</v>
      </c>
      <c r="CX163">
        <f>ROUND(Y163*Source!I121,9)</f>
        <v>13.4</v>
      </c>
      <c r="CY163">
        <f>AD163</f>
        <v>0</v>
      </c>
      <c r="CZ163">
        <f>AH163</f>
        <v>0</v>
      </c>
      <c r="DA163">
        <f>AL163</f>
        <v>1</v>
      </c>
      <c r="DB163">
        <f t="shared" si="78"/>
        <v>0</v>
      </c>
      <c r="DC163">
        <f t="shared" si="79"/>
        <v>0</v>
      </c>
      <c r="DD163" t="s">
        <v>3</v>
      </c>
      <c r="DE163" t="s">
        <v>3</v>
      </c>
      <c r="DF163">
        <f t="shared" ref="DF163:DF175" si="80">ROUND(ROUND(AE163,2)*CX163,2)</f>
        <v>0</v>
      </c>
      <c r="DG163">
        <f t="shared" si="74"/>
        <v>0</v>
      </c>
      <c r="DH163">
        <f t="shared" si="75"/>
        <v>0</v>
      </c>
      <c r="DI163">
        <f t="shared" si="6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ROW(Source!A121)</f>
        <v>121</v>
      </c>
      <c r="B164">
        <v>427665379</v>
      </c>
      <c r="C164">
        <v>427665748</v>
      </c>
      <c r="D164">
        <v>405916219</v>
      </c>
      <c r="E164">
        <v>1</v>
      </c>
      <c r="F164">
        <v>1</v>
      </c>
      <c r="G164">
        <v>1080</v>
      </c>
      <c r="H164">
        <v>2</v>
      </c>
      <c r="I164" t="s">
        <v>266</v>
      </c>
      <c r="J164" t="s">
        <v>267</v>
      </c>
      <c r="K164" t="s">
        <v>268</v>
      </c>
      <c r="L164">
        <v>1368</v>
      </c>
      <c r="N164">
        <v>1011</v>
      </c>
      <c r="O164" t="s">
        <v>265</v>
      </c>
      <c r="P164" t="s">
        <v>265</v>
      </c>
      <c r="Q164">
        <v>1</v>
      </c>
      <c r="W164">
        <v>0</v>
      </c>
      <c r="X164">
        <v>-1985943078</v>
      </c>
      <c r="Y164">
        <f t="shared" si="77"/>
        <v>0.73</v>
      </c>
      <c r="AA164">
        <v>0</v>
      </c>
      <c r="AB164">
        <v>87.01</v>
      </c>
      <c r="AC164">
        <v>13.21</v>
      </c>
      <c r="AD164">
        <v>0</v>
      </c>
      <c r="AE164">
        <v>0</v>
      </c>
      <c r="AF164">
        <v>83.1</v>
      </c>
      <c r="AG164">
        <v>12.62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0.73</v>
      </c>
      <c r="AU164" t="s">
        <v>3</v>
      </c>
      <c r="AV164">
        <v>0</v>
      </c>
      <c r="AW164">
        <v>2</v>
      </c>
      <c r="AX164">
        <v>427666016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ROUND(Y164*Source!I121*DO164,9)</f>
        <v>9.2126000000000001</v>
      </c>
      <c r="CX164">
        <f>ROUND(Y164*Source!I121,9)</f>
        <v>0.73</v>
      </c>
      <c r="CY164">
        <f>AB164</f>
        <v>87.01</v>
      </c>
      <c r="CZ164">
        <f>AF164</f>
        <v>83.1</v>
      </c>
      <c r="DA164">
        <f>AJ164</f>
        <v>1</v>
      </c>
      <c r="DB164">
        <f t="shared" si="78"/>
        <v>60.66</v>
      </c>
      <c r="DC164">
        <f t="shared" si="79"/>
        <v>9.2100000000000009</v>
      </c>
      <c r="DD164" t="s">
        <v>3</v>
      </c>
      <c r="DE164" t="s">
        <v>3</v>
      </c>
      <c r="DF164">
        <f t="shared" si="80"/>
        <v>0</v>
      </c>
      <c r="DG164">
        <f t="shared" si="74"/>
        <v>60.66</v>
      </c>
      <c r="DH164">
        <f t="shared" si="75"/>
        <v>9.2100000000000009</v>
      </c>
      <c r="DI164">
        <f t="shared" si="64"/>
        <v>0</v>
      </c>
      <c r="DJ164">
        <f>DG164</f>
        <v>60.66</v>
      </c>
      <c r="DK164">
        <v>0</v>
      </c>
      <c r="DL164" t="s">
        <v>269</v>
      </c>
      <c r="DM164">
        <v>0</v>
      </c>
      <c r="DN164" t="s">
        <v>261</v>
      </c>
      <c r="DO164">
        <v>12.62</v>
      </c>
    </row>
    <row r="165" spans="1:119" x14ac:dyDescent="0.2">
      <c r="A165">
        <f>ROW(Source!A121)</f>
        <v>121</v>
      </c>
      <c r="B165">
        <v>427665379</v>
      </c>
      <c r="C165">
        <v>427665748</v>
      </c>
      <c r="D165">
        <v>405908243</v>
      </c>
      <c r="E165">
        <v>1</v>
      </c>
      <c r="F165">
        <v>1</v>
      </c>
      <c r="G165">
        <v>1080</v>
      </c>
      <c r="H165">
        <v>3</v>
      </c>
      <c r="I165" t="s">
        <v>348</v>
      </c>
      <c r="J165" t="s">
        <v>349</v>
      </c>
      <c r="K165" t="s">
        <v>350</v>
      </c>
      <c r="L165">
        <v>1301</v>
      </c>
      <c r="N165">
        <v>1003</v>
      </c>
      <c r="O165" t="s">
        <v>351</v>
      </c>
      <c r="P165" t="s">
        <v>351</v>
      </c>
      <c r="Q165">
        <v>1</v>
      </c>
      <c r="W165">
        <v>0</v>
      </c>
      <c r="X165">
        <v>-1624118800</v>
      </c>
      <c r="Y165">
        <f t="shared" si="77"/>
        <v>1.18</v>
      </c>
      <c r="AA165">
        <v>0.69</v>
      </c>
      <c r="AB165">
        <v>0</v>
      </c>
      <c r="AC165">
        <v>0</v>
      </c>
      <c r="AD165">
        <v>0</v>
      </c>
      <c r="AE165">
        <v>0.69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1.18</v>
      </c>
      <c r="AU165" t="s">
        <v>3</v>
      </c>
      <c r="AV165">
        <v>0</v>
      </c>
      <c r="AW165">
        <v>2</v>
      </c>
      <c r="AX165">
        <v>427666017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ROUND(Y165*Source!I121,9)</f>
        <v>1.18</v>
      </c>
      <c r="CY165">
        <f t="shared" ref="CY165:CY173" si="81">AA165</f>
        <v>0.69</v>
      </c>
      <c r="CZ165">
        <f t="shared" ref="CZ165:CZ173" si="82">AE165</f>
        <v>0.69</v>
      </c>
      <c r="DA165">
        <f t="shared" ref="DA165:DA173" si="83">AI165</f>
        <v>1</v>
      </c>
      <c r="DB165">
        <f t="shared" si="78"/>
        <v>0.81</v>
      </c>
      <c r="DC165">
        <f t="shared" si="79"/>
        <v>0</v>
      </c>
      <c r="DD165" t="s">
        <v>3</v>
      </c>
      <c r="DE165" t="s">
        <v>3</v>
      </c>
      <c r="DF165">
        <f t="shared" si="80"/>
        <v>0.81</v>
      </c>
      <c r="DG165">
        <f t="shared" si="74"/>
        <v>0</v>
      </c>
      <c r="DH165">
        <f t="shared" si="75"/>
        <v>0</v>
      </c>
      <c r="DI165">
        <f t="shared" si="64"/>
        <v>0</v>
      </c>
      <c r="DJ165">
        <f t="shared" ref="DJ165:DJ173" si="84">DF165</f>
        <v>0.81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ROW(Source!A121)</f>
        <v>121</v>
      </c>
      <c r="B166">
        <v>427665379</v>
      </c>
      <c r="C166">
        <v>427665748</v>
      </c>
      <c r="D166">
        <v>405908280</v>
      </c>
      <c r="E166">
        <v>1</v>
      </c>
      <c r="F166">
        <v>1</v>
      </c>
      <c r="G166">
        <v>1080</v>
      </c>
      <c r="H166">
        <v>3</v>
      </c>
      <c r="I166" t="s">
        <v>352</v>
      </c>
      <c r="J166" t="s">
        <v>353</v>
      </c>
      <c r="K166" t="s">
        <v>354</v>
      </c>
      <c r="L166">
        <v>1356</v>
      </c>
      <c r="N166">
        <v>1010</v>
      </c>
      <c r="O166" t="s">
        <v>186</v>
      </c>
      <c r="P166" t="s">
        <v>186</v>
      </c>
      <c r="Q166">
        <v>1000</v>
      </c>
      <c r="W166">
        <v>0</v>
      </c>
      <c r="X166">
        <v>-1221558404</v>
      </c>
      <c r="Y166">
        <f t="shared" si="77"/>
        <v>2E-3</v>
      </c>
      <c r="AA166">
        <v>226.66</v>
      </c>
      <c r="AB166">
        <v>0</v>
      </c>
      <c r="AC166">
        <v>0</v>
      </c>
      <c r="AD166">
        <v>0</v>
      </c>
      <c r="AE166">
        <v>226.66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2E-3</v>
      </c>
      <c r="AU166" t="s">
        <v>3</v>
      </c>
      <c r="AV166">
        <v>0</v>
      </c>
      <c r="AW166">
        <v>2</v>
      </c>
      <c r="AX166">
        <v>427666018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ROUND(Y166*Source!I121,9)</f>
        <v>2E-3</v>
      </c>
      <c r="CY166">
        <f t="shared" si="81"/>
        <v>226.66</v>
      </c>
      <c r="CZ166">
        <f t="shared" si="82"/>
        <v>226.66</v>
      </c>
      <c r="DA166">
        <f t="shared" si="83"/>
        <v>1</v>
      </c>
      <c r="DB166">
        <f t="shared" si="78"/>
        <v>0.45</v>
      </c>
      <c r="DC166">
        <f t="shared" si="79"/>
        <v>0</v>
      </c>
      <c r="DD166" t="s">
        <v>3</v>
      </c>
      <c r="DE166" t="s">
        <v>3</v>
      </c>
      <c r="DF166">
        <f t="shared" si="80"/>
        <v>0.45</v>
      </c>
      <c r="DG166">
        <f t="shared" si="74"/>
        <v>0</v>
      </c>
      <c r="DH166">
        <f t="shared" si="75"/>
        <v>0</v>
      </c>
      <c r="DI166">
        <f t="shared" si="64"/>
        <v>0</v>
      </c>
      <c r="DJ166">
        <f t="shared" si="84"/>
        <v>0.45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ROW(Source!A121)</f>
        <v>121</v>
      </c>
      <c r="B167">
        <v>427665379</v>
      </c>
      <c r="C167">
        <v>427665748</v>
      </c>
      <c r="D167">
        <v>405908694</v>
      </c>
      <c r="E167">
        <v>1</v>
      </c>
      <c r="F167">
        <v>1</v>
      </c>
      <c r="G167">
        <v>1080</v>
      </c>
      <c r="H167">
        <v>3</v>
      </c>
      <c r="I167" t="s">
        <v>317</v>
      </c>
      <c r="J167" t="s">
        <v>318</v>
      </c>
      <c r="K167" t="s">
        <v>319</v>
      </c>
      <c r="L167">
        <v>235684255</v>
      </c>
      <c r="N167">
        <v>1010</v>
      </c>
      <c r="O167" t="s">
        <v>61</v>
      </c>
      <c r="P167" t="s">
        <v>61</v>
      </c>
      <c r="Q167">
        <v>1</v>
      </c>
      <c r="W167">
        <v>0</v>
      </c>
      <c r="X167">
        <v>-1813525555</v>
      </c>
      <c r="Y167">
        <f t="shared" si="77"/>
        <v>1</v>
      </c>
      <c r="AA167">
        <v>14.99</v>
      </c>
      <c r="AB167">
        <v>0</v>
      </c>
      <c r="AC167">
        <v>0</v>
      </c>
      <c r="AD167">
        <v>0</v>
      </c>
      <c r="AE167">
        <v>14.99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</v>
      </c>
      <c r="AU167" t="s">
        <v>3</v>
      </c>
      <c r="AV167">
        <v>0</v>
      </c>
      <c r="AW167">
        <v>2</v>
      </c>
      <c r="AX167">
        <v>427666019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ROUND(Y167*Source!I121,9)</f>
        <v>1</v>
      </c>
      <c r="CY167">
        <f t="shared" si="81"/>
        <v>14.99</v>
      </c>
      <c r="CZ167">
        <f t="shared" si="82"/>
        <v>14.99</v>
      </c>
      <c r="DA167">
        <f t="shared" si="83"/>
        <v>1</v>
      </c>
      <c r="DB167">
        <f t="shared" si="78"/>
        <v>14.99</v>
      </c>
      <c r="DC167">
        <f t="shared" si="79"/>
        <v>0</v>
      </c>
      <c r="DD167" t="s">
        <v>3</v>
      </c>
      <c r="DE167" t="s">
        <v>3</v>
      </c>
      <c r="DF167">
        <f t="shared" si="80"/>
        <v>14.99</v>
      </c>
      <c r="DG167">
        <f t="shared" si="74"/>
        <v>0</v>
      </c>
      <c r="DH167">
        <f t="shared" si="75"/>
        <v>0</v>
      </c>
      <c r="DI167">
        <f t="shared" si="64"/>
        <v>0</v>
      </c>
      <c r="DJ167">
        <f t="shared" si="84"/>
        <v>14.99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ROW(Source!A121)</f>
        <v>121</v>
      </c>
      <c r="B168">
        <v>427665379</v>
      </c>
      <c r="C168">
        <v>427665748</v>
      </c>
      <c r="D168">
        <v>405907941</v>
      </c>
      <c r="E168">
        <v>1</v>
      </c>
      <c r="F168">
        <v>1</v>
      </c>
      <c r="G168">
        <v>1080</v>
      </c>
      <c r="H168">
        <v>3</v>
      </c>
      <c r="I168" t="s">
        <v>355</v>
      </c>
      <c r="J168" t="s">
        <v>356</v>
      </c>
      <c r="K168" t="s">
        <v>357</v>
      </c>
      <c r="L168">
        <v>1301</v>
      </c>
      <c r="N168">
        <v>1003</v>
      </c>
      <c r="O168" t="s">
        <v>351</v>
      </c>
      <c r="P168" t="s">
        <v>351</v>
      </c>
      <c r="Q168">
        <v>1</v>
      </c>
      <c r="W168">
        <v>0</v>
      </c>
      <c r="X168">
        <v>-949506742</v>
      </c>
      <c r="Y168">
        <f t="shared" si="77"/>
        <v>0.48</v>
      </c>
      <c r="AA168">
        <v>0.7</v>
      </c>
      <c r="AB168">
        <v>0</v>
      </c>
      <c r="AC168">
        <v>0</v>
      </c>
      <c r="AD168">
        <v>0</v>
      </c>
      <c r="AE168">
        <v>0.7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0.48</v>
      </c>
      <c r="AU168" t="s">
        <v>3</v>
      </c>
      <c r="AV168">
        <v>0</v>
      </c>
      <c r="AW168">
        <v>2</v>
      </c>
      <c r="AX168">
        <v>427666020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ROUND(Y168*Source!I121,9)</f>
        <v>0.48</v>
      </c>
      <c r="CY168">
        <f t="shared" si="81"/>
        <v>0.7</v>
      </c>
      <c r="CZ168">
        <f t="shared" si="82"/>
        <v>0.7</v>
      </c>
      <c r="DA168">
        <f t="shared" si="83"/>
        <v>1</v>
      </c>
      <c r="DB168">
        <f t="shared" si="78"/>
        <v>0.34</v>
      </c>
      <c r="DC168">
        <f t="shared" si="79"/>
        <v>0</v>
      </c>
      <c r="DD168" t="s">
        <v>3</v>
      </c>
      <c r="DE168" t="s">
        <v>3</v>
      </c>
      <c r="DF168">
        <f t="shared" si="80"/>
        <v>0.34</v>
      </c>
      <c r="DG168">
        <f t="shared" si="74"/>
        <v>0</v>
      </c>
      <c r="DH168">
        <f t="shared" si="75"/>
        <v>0</v>
      </c>
      <c r="DI168">
        <f t="shared" si="64"/>
        <v>0</v>
      </c>
      <c r="DJ168">
        <f t="shared" si="84"/>
        <v>0.34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ROW(Source!A121)</f>
        <v>121</v>
      </c>
      <c r="B169">
        <v>427665379</v>
      </c>
      <c r="C169">
        <v>427665748</v>
      </c>
      <c r="D169">
        <v>405907943</v>
      </c>
      <c r="E169">
        <v>1</v>
      </c>
      <c r="F169">
        <v>1</v>
      </c>
      <c r="G169">
        <v>1080</v>
      </c>
      <c r="H169">
        <v>3</v>
      </c>
      <c r="I169" t="s">
        <v>358</v>
      </c>
      <c r="J169" t="s">
        <v>359</v>
      </c>
      <c r="K169" t="s">
        <v>360</v>
      </c>
      <c r="L169">
        <v>1356</v>
      </c>
      <c r="N169">
        <v>1010</v>
      </c>
      <c r="O169" t="s">
        <v>186</v>
      </c>
      <c r="P169" t="s">
        <v>186</v>
      </c>
      <c r="Q169">
        <v>1000</v>
      </c>
      <c r="W169">
        <v>0</v>
      </c>
      <c r="X169">
        <v>-510359138</v>
      </c>
      <c r="Y169">
        <f t="shared" si="77"/>
        <v>4.1000000000000003E-3</v>
      </c>
      <c r="AA169">
        <v>6.44</v>
      </c>
      <c r="AB169">
        <v>0</v>
      </c>
      <c r="AC169">
        <v>0</v>
      </c>
      <c r="AD169">
        <v>0</v>
      </c>
      <c r="AE169">
        <v>6.44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4.1000000000000003E-3</v>
      </c>
      <c r="AU169" t="s">
        <v>3</v>
      </c>
      <c r="AV169">
        <v>0</v>
      </c>
      <c r="AW169">
        <v>2</v>
      </c>
      <c r="AX169">
        <v>427666021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ROUND(Y169*Source!I121,9)</f>
        <v>4.1000000000000003E-3</v>
      </c>
      <c r="CY169">
        <f t="shared" si="81"/>
        <v>6.44</v>
      </c>
      <c r="CZ169">
        <f t="shared" si="82"/>
        <v>6.44</v>
      </c>
      <c r="DA169">
        <f t="shared" si="83"/>
        <v>1</v>
      </c>
      <c r="DB169">
        <f t="shared" si="78"/>
        <v>0.03</v>
      </c>
      <c r="DC169">
        <f t="shared" si="79"/>
        <v>0</v>
      </c>
      <c r="DD169" t="s">
        <v>3</v>
      </c>
      <c r="DE169" t="s">
        <v>3</v>
      </c>
      <c r="DF169">
        <f t="shared" si="80"/>
        <v>0.03</v>
      </c>
      <c r="DG169">
        <f t="shared" si="74"/>
        <v>0</v>
      </c>
      <c r="DH169">
        <f t="shared" si="75"/>
        <v>0</v>
      </c>
      <c r="DI169">
        <f t="shared" si="64"/>
        <v>0</v>
      </c>
      <c r="DJ169">
        <f t="shared" si="84"/>
        <v>0.03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ROW(Source!A121)</f>
        <v>121</v>
      </c>
      <c r="B170">
        <v>427665379</v>
      </c>
      <c r="C170">
        <v>427665748</v>
      </c>
      <c r="D170">
        <v>405841952</v>
      </c>
      <c r="E170">
        <v>1080</v>
      </c>
      <c r="F170">
        <v>1</v>
      </c>
      <c r="G170">
        <v>1080</v>
      </c>
      <c r="H170">
        <v>3</v>
      </c>
      <c r="I170" t="s">
        <v>125</v>
      </c>
      <c r="J170" t="s">
        <v>3</v>
      </c>
      <c r="K170" t="s">
        <v>126</v>
      </c>
      <c r="L170">
        <v>1346</v>
      </c>
      <c r="N170">
        <v>1009</v>
      </c>
      <c r="O170" t="s">
        <v>127</v>
      </c>
      <c r="P170" t="s">
        <v>127</v>
      </c>
      <c r="Q170">
        <v>1</v>
      </c>
      <c r="W170">
        <v>0</v>
      </c>
      <c r="X170">
        <v>-63099341</v>
      </c>
      <c r="Y170">
        <f t="shared" si="77"/>
        <v>0.77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3</v>
      </c>
      <c r="AT170">
        <v>0.77</v>
      </c>
      <c r="AU170" t="s">
        <v>3</v>
      </c>
      <c r="AV170">
        <v>0</v>
      </c>
      <c r="AW170">
        <v>2</v>
      </c>
      <c r="AX170">
        <v>427666022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ROUND(Y170*Source!I121,9)</f>
        <v>0.77</v>
      </c>
      <c r="CY170">
        <f t="shared" si="81"/>
        <v>0</v>
      </c>
      <c r="CZ170">
        <f t="shared" si="82"/>
        <v>0</v>
      </c>
      <c r="DA170">
        <f t="shared" si="83"/>
        <v>1</v>
      </c>
      <c r="DB170">
        <f t="shared" si="78"/>
        <v>0</v>
      </c>
      <c r="DC170">
        <f t="shared" si="79"/>
        <v>0</v>
      </c>
      <c r="DD170" t="s">
        <v>3</v>
      </c>
      <c r="DE170" t="s">
        <v>3</v>
      </c>
      <c r="DF170">
        <f t="shared" si="80"/>
        <v>0</v>
      </c>
      <c r="DG170">
        <f t="shared" si="74"/>
        <v>0</v>
      </c>
      <c r="DH170">
        <f t="shared" si="75"/>
        <v>0</v>
      </c>
      <c r="DI170">
        <f t="shared" si="64"/>
        <v>0</v>
      </c>
      <c r="DJ170">
        <f t="shared" si="84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ROW(Source!A121)</f>
        <v>121</v>
      </c>
      <c r="B171">
        <v>427665379</v>
      </c>
      <c r="C171">
        <v>427665748</v>
      </c>
      <c r="D171">
        <v>405856902</v>
      </c>
      <c r="E171">
        <v>1080</v>
      </c>
      <c r="F171">
        <v>1</v>
      </c>
      <c r="G171">
        <v>1080</v>
      </c>
      <c r="H171">
        <v>3</v>
      </c>
      <c r="I171" t="s">
        <v>181</v>
      </c>
      <c r="J171" t="s">
        <v>3</v>
      </c>
      <c r="K171" t="s">
        <v>182</v>
      </c>
      <c r="L171">
        <v>235684255</v>
      </c>
      <c r="N171">
        <v>1010</v>
      </c>
      <c r="O171" t="s">
        <v>61</v>
      </c>
      <c r="P171" t="s">
        <v>61</v>
      </c>
      <c r="Q171">
        <v>1</v>
      </c>
      <c r="W171">
        <v>0</v>
      </c>
      <c r="X171">
        <v>1704349795</v>
      </c>
      <c r="Y171">
        <f t="shared" si="77"/>
        <v>1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3</v>
      </c>
      <c r="AT171">
        <v>1</v>
      </c>
      <c r="AU171" t="s">
        <v>3</v>
      </c>
      <c r="AV171">
        <v>0</v>
      </c>
      <c r="AW171">
        <v>2</v>
      </c>
      <c r="AX171">
        <v>427666023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ROUND(Y171*Source!I121,9)</f>
        <v>1</v>
      </c>
      <c r="CY171">
        <f t="shared" si="81"/>
        <v>0</v>
      </c>
      <c r="CZ171">
        <f t="shared" si="82"/>
        <v>0</v>
      </c>
      <c r="DA171">
        <f t="shared" si="83"/>
        <v>1</v>
      </c>
      <c r="DB171">
        <f t="shared" si="78"/>
        <v>0</v>
      </c>
      <c r="DC171">
        <f t="shared" si="79"/>
        <v>0</v>
      </c>
      <c r="DD171" t="s">
        <v>3</v>
      </c>
      <c r="DE171" t="s">
        <v>3</v>
      </c>
      <c r="DF171">
        <f t="shared" si="80"/>
        <v>0</v>
      </c>
      <c r="DG171">
        <f t="shared" si="74"/>
        <v>0</v>
      </c>
      <c r="DH171">
        <f t="shared" si="75"/>
        <v>0</v>
      </c>
      <c r="DI171">
        <f t="shared" si="64"/>
        <v>0</v>
      </c>
      <c r="DJ171">
        <f t="shared" si="84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ROW(Source!A121)</f>
        <v>121</v>
      </c>
      <c r="B172">
        <v>427665379</v>
      </c>
      <c r="C172">
        <v>427665748</v>
      </c>
      <c r="D172">
        <v>405857856</v>
      </c>
      <c r="E172">
        <v>1080</v>
      </c>
      <c r="F172">
        <v>1</v>
      </c>
      <c r="G172">
        <v>1080</v>
      </c>
      <c r="H172">
        <v>3</v>
      </c>
      <c r="I172" t="s">
        <v>184</v>
      </c>
      <c r="J172" t="s">
        <v>3</v>
      </c>
      <c r="K172" t="s">
        <v>185</v>
      </c>
      <c r="L172">
        <v>1356</v>
      </c>
      <c r="N172">
        <v>1010</v>
      </c>
      <c r="O172" t="s">
        <v>186</v>
      </c>
      <c r="P172" t="s">
        <v>186</v>
      </c>
      <c r="Q172">
        <v>1000</v>
      </c>
      <c r="W172">
        <v>0</v>
      </c>
      <c r="X172">
        <v>-22646038</v>
      </c>
      <c r="Y172">
        <f t="shared" si="77"/>
        <v>6.1199999999999997E-2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6.1199999999999997E-2</v>
      </c>
      <c r="AU172" t="s">
        <v>3</v>
      </c>
      <c r="AV172">
        <v>0</v>
      </c>
      <c r="AW172">
        <v>2</v>
      </c>
      <c r="AX172">
        <v>427666024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ROUND(Y172*Source!I121,9)</f>
        <v>6.1199999999999997E-2</v>
      </c>
      <c r="CY172">
        <f t="shared" si="81"/>
        <v>0</v>
      </c>
      <c r="CZ172">
        <f t="shared" si="82"/>
        <v>0</v>
      </c>
      <c r="DA172">
        <f t="shared" si="83"/>
        <v>1</v>
      </c>
      <c r="DB172">
        <f t="shared" si="78"/>
        <v>0</v>
      </c>
      <c r="DC172">
        <f t="shared" si="79"/>
        <v>0</v>
      </c>
      <c r="DD172" t="s">
        <v>3</v>
      </c>
      <c r="DE172" t="s">
        <v>3</v>
      </c>
      <c r="DF172">
        <f t="shared" si="80"/>
        <v>0</v>
      </c>
      <c r="DG172">
        <f t="shared" si="74"/>
        <v>0</v>
      </c>
      <c r="DH172">
        <f t="shared" si="75"/>
        <v>0</v>
      </c>
      <c r="DI172">
        <f t="shared" si="64"/>
        <v>0</v>
      </c>
      <c r="DJ172">
        <f t="shared" si="84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ROW(Source!A121)</f>
        <v>121</v>
      </c>
      <c r="B173">
        <v>427665379</v>
      </c>
      <c r="C173">
        <v>427665748</v>
      </c>
      <c r="D173">
        <v>405859121</v>
      </c>
      <c r="E173">
        <v>1080</v>
      </c>
      <c r="F173">
        <v>1</v>
      </c>
      <c r="G173">
        <v>1080</v>
      </c>
      <c r="H173">
        <v>3</v>
      </c>
      <c r="I173" t="s">
        <v>188</v>
      </c>
      <c r="J173" t="s">
        <v>3</v>
      </c>
      <c r="K173" t="s">
        <v>189</v>
      </c>
      <c r="L173">
        <v>235684255</v>
      </c>
      <c r="N173">
        <v>1010</v>
      </c>
      <c r="O173" t="s">
        <v>61</v>
      </c>
      <c r="P173" t="s">
        <v>61</v>
      </c>
      <c r="Q173">
        <v>1</v>
      </c>
      <c r="W173">
        <v>0</v>
      </c>
      <c r="X173">
        <v>722583661</v>
      </c>
      <c r="Y173">
        <f t="shared" si="77"/>
        <v>2.04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2.04</v>
      </c>
      <c r="AU173" t="s">
        <v>3</v>
      </c>
      <c r="AV173">
        <v>0</v>
      </c>
      <c r="AW173">
        <v>2</v>
      </c>
      <c r="AX173">
        <v>427666025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ROUND(Y173*Source!I121,9)</f>
        <v>2.04</v>
      </c>
      <c r="CY173">
        <f t="shared" si="81"/>
        <v>0</v>
      </c>
      <c r="CZ173">
        <f t="shared" si="82"/>
        <v>0</v>
      </c>
      <c r="DA173">
        <f t="shared" si="83"/>
        <v>1</v>
      </c>
      <c r="DB173">
        <f t="shared" si="78"/>
        <v>0</v>
      </c>
      <c r="DC173">
        <f t="shared" si="79"/>
        <v>0</v>
      </c>
      <c r="DD173" t="s">
        <v>3</v>
      </c>
      <c r="DE173" t="s">
        <v>3</v>
      </c>
      <c r="DF173">
        <f t="shared" si="80"/>
        <v>0</v>
      </c>
      <c r="DG173">
        <f t="shared" si="74"/>
        <v>0</v>
      </c>
      <c r="DH173">
        <f t="shared" si="75"/>
        <v>0</v>
      </c>
      <c r="DI173">
        <f t="shared" si="64"/>
        <v>0</v>
      </c>
      <c r="DJ173">
        <f t="shared" si="84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ROW(Source!A122)</f>
        <v>122</v>
      </c>
      <c r="B174">
        <v>427665377</v>
      </c>
      <c r="C174">
        <v>427665748</v>
      </c>
      <c r="D174">
        <v>405844724</v>
      </c>
      <c r="E174">
        <v>1080</v>
      </c>
      <c r="F174">
        <v>1</v>
      </c>
      <c r="G174">
        <v>1080</v>
      </c>
      <c r="H174">
        <v>1</v>
      </c>
      <c r="I174" t="s">
        <v>259</v>
      </c>
      <c r="J174" t="s">
        <v>3</v>
      </c>
      <c r="K174" t="s">
        <v>260</v>
      </c>
      <c r="L174">
        <v>1191</v>
      </c>
      <c r="N174">
        <v>1013</v>
      </c>
      <c r="O174" t="s">
        <v>261</v>
      </c>
      <c r="P174" t="s">
        <v>261</v>
      </c>
      <c r="Q174">
        <v>1</v>
      </c>
      <c r="W174">
        <v>0</v>
      </c>
      <c r="X174">
        <v>476480486</v>
      </c>
      <c r="Y174">
        <f t="shared" si="77"/>
        <v>13.4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5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13.4</v>
      </c>
      <c r="AU174" t="s">
        <v>3</v>
      </c>
      <c r="AV174">
        <v>1</v>
      </c>
      <c r="AW174">
        <v>2</v>
      </c>
      <c r="AX174">
        <v>427666015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ROUND(AT174*Source!I122*AH174*AL174,2)</f>
        <v>0</v>
      </c>
      <c r="CV174">
        <f>ROUND(Y174*Source!I122,9)</f>
        <v>13.4</v>
      </c>
      <c r="CW174">
        <v>0</v>
      </c>
      <c r="CX174">
        <f>ROUND(Y174*Source!I122,9)</f>
        <v>13.4</v>
      </c>
      <c r="CY174">
        <f>AD174</f>
        <v>0</v>
      </c>
      <c r="CZ174">
        <f>AH174</f>
        <v>0</v>
      </c>
      <c r="DA174">
        <f>AL174</f>
        <v>1</v>
      </c>
      <c r="DB174">
        <f t="shared" si="78"/>
        <v>0</v>
      </c>
      <c r="DC174">
        <f t="shared" si="79"/>
        <v>0</v>
      </c>
      <c r="DD174" t="s">
        <v>3</v>
      </c>
      <c r="DE174" t="s">
        <v>3</v>
      </c>
      <c r="DF174">
        <f t="shared" si="80"/>
        <v>0</v>
      </c>
      <c r="DG174">
        <f t="shared" si="74"/>
        <v>0</v>
      </c>
      <c r="DH174">
        <f t="shared" si="75"/>
        <v>0</v>
      </c>
      <c r="DI174">
        <f t="shared" si="64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ROW(Source!A122)</f>
        <v>122</v>
      </c>
      <c r="B175">
        <v>427665377</v>
      </c>
      <c r="C175">
        <v>427665748</v>
      </c>
      <c r="D175">
        <v>405916219</v>
      </c>
      <c r="E175">
        <v>1</v>
      </c>
      <c r="F175">
        <v>1</v>
      </c>
      <c r="G175">
        <v>1080</v>
      </c>
      <c r="H175">
        <v>2</v>
      </c>
      <c r="I175" t="s">
        <v>266</v>
      </c>
      <c r="J175" t="s">
        <v>267</v>
      </c>
      <c r="K175" t="s">
        <v>268</v>
      </c>
      <c r="L175">
        <v>1368</v>
      </c>
      <c r="N175">
        <v>1011</v>
      </c>
      <c r="O175" t="s">
        <v>265</v>
      </c>
      <c r="P175" t="s">
        <v>265</v>
      </c>
      <c r="Q175">
        <v>1</v>
      </c>
      <c r="W175">
        <v>0</v>
      </c>
      <c r="X175">
        <v>-1985943078</v>
      </c>
      <c r="Y175">
        <f t="shared" si="77"/>
        <v>0.73</v>
      </c>
      <c r="AA175">
        <v>0</v>
      </c>
      <c r="AB175">
        <v>1485.19</v>
      </c>
      <c r="AC175">
        <v>744.56</v>
      </c>
      <c r="AD175">
        <v>0</v>
      </c>
      <c r="AE175">
        <v>0</v>
      </c>
      <c r="AF175">
        <v>83.1</v>
      </c>
      <c r="AG175">
        <v>12.62</v>
      </c>
      <c r="AH175">
        <v>0</v>
      </c>
      <c r="AI175">
        <v>1</v>
      </c>
      <c r="AJ175">
        <v>17.07</v>
      </c>
      <c r="AK175">
        <v>56.35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0.73</v>
      </c>
      <c r="AU175" t="s">
        <v>3</v>
      </c>
      <c r="AV175">
        <v>0</v>
      </c>
      <c r="AW175">
        <v>2</v>
      </c>
      <c r="AX175">
        <v>427666016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ROUND(Y175*Source!I122*DO175,9)</f>
        <v>9.2126000000000001</v>
      </c>
      <c r="CX175">
        <f>ROUND(Y175*Source!I122,9)</f>
        <v>0.73</v>
      </c>
      <c r="CY175">
        <f>AB175</f>
        <v>1485.19</v>
      </c>
      <c r="CZ175">
        <f>AF175</f>
        <v>83.1</v>
      </c>
      <c r="DA175">
        <f>AJ175</f>
        <v>17.07</v>
      </c>
      <c r="DB175">
        <f t="shared" si="78"/>
        <v>60.66</v>
      </c>
      <c r="DC175">
        <f t="shared" si="79"/>
        <v>9.2100000000000009</v>
      </c>
      <c r="DD175" t="s">
        <v>3</v>
      </c>
      <c r="DE175" t="s">
        <v>3</v>
      </c>
      <c r="DF175">
        <f t="shared" si="80"/>
        <v>0</v>
      </c>
      <c r="DG175">
        <f>ROUND(ROUND(AF175*AJ175,2)*CX175,2)</f>
        <v>1035.52</v>
      </c>
      <c r="DH175">
        <f>ROUND(ROUND(AG175*AK175,2)*CX175,2)</f>
        <v>519.13</v>
      </c>
      <c r="DI175">
        <f t="shared" si="64"/>
        <v>0</v>
      </c>
      <c r="DJ175">
        <f>DG175</f>
        <v>1035.52</v>
      </c>
      <c r="DK175">
        <v>0</v>
      </c>
      <c r="DL175" t="s">
        <v>269</v>
      </c>
      <c r="DM175">
        <v>0</v>
      </c>
      <c r="DN175" t="s">
        <v>261</v>
      </c>
      <c r="DO175">
        <v>12.62</v>
      </c>
    </row>
    <row r="176" spans="1:119" x14ac:dyDescent="0.2">
      <c r="A176">
        <f>ROW(Source!A122)</f>
        <v>122</v>
      </c>
      <c r="B176">
        <v>427665377</v>
      </c>
      <c r="C176">
        <v>427665748</v>
      </c>
      <c r="D176">
        <v>405908243</v>
      </c>
      <c r="E176">
        <v>1</v>
      </c>
      <c r="F176">
        <v>1</v>
      </c>
      <c r="G176">
        <v>1080</v>
      </c>
      <c r="H176">
        <v>3</v>
      </c>
      <c r="I176" t="s">
        <v>348</v>
      </c>
      <c r="J176" t="s">
        <v>349</v>
      </c>
      <c r="K176" t="s">
        <v>350</v>
      </c>
      <c r="L176">
        <v>1301</v>
      </c>
      <c r="N176">
        <v>1003</v>
      </c>
      <c r="O176" t="s">
        <v>351</v>
      </c>
      <c r="P176" t="s">
        <v>351</v>
      </c>
      <c r="Q176">
        <v>1</v>
      </c>
      <c r="W176">
        <v>0</v>
      </c>
      <c r="X176">
        <v>-1624118800</v>
      </c>
      <c r="Y176">
        <f t="shared" si="77"/>
        <v>1.18</v>
      </c>
      <c r="AA176">
        <v>4.76</v>
      </c>
      <c r="AB176">
        <v>0</v>
      </c>
      <c r="AC176">
        <v>0</v>
      </c>
      <c r="AD176">
        <v>0</v>
      </c>
      <c r="AE176">
        <v>0.69</v>
      </c>
      <c r="AF176">
        <v>0</v>
      </c>
      <c r="AG176">
        <v>0</v>
      </c>
      <c r="AH176">
        <v>0</v>
      </c>
      <c r="AI176">
        <v>6.9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1.18</v>
      </c>
      <c r="AU176" t="s">
        <v>3</v>
      </c>
      <c r="AV176">
        <v>0</v>
      </c>
      <c r="AW176">
        <v>2</v>
      </c>
      <c r="AX176">
        <v>427666017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ROUND(Y176*Source!I122,9)</f>
        <v>1.18</v>
      </c>
      <c r="CY176">
        <f t="shared" ref="CY176:CY184" si="85">AA176</f>
        <v>4.76</v>
      </c>
      <c r="CZ176">
        <f t="shared" ref="CZ176:CZ184" si="86">AE176</f>
        <v>0.69</v>
      </c>
      <c r="DA176">
        <f t="shared" ref="DA176:DA184" si="87">AI176</f>
        <v>6.9</v>
      </c>
      <c r="DB176">
        <f t="shared" si="78"/>
        <v>0.81</v>
      </c>
      <c r="DC176">
        <f t="shared" si="79"/>
        <v>0</v>
      </c>
      <c r="DD176" t="s">
        <v>3</v>
      </c>
      <c r="DE176" t="s">
        <v>3</v>
      </c>
      <c r="DF176">
        <f t="shared" ref="DF176:DF184" si="88">ROUND(ROUND(AE176*AI176,2)*CX176,2)</f>
        <v>5.62</v>
      </c>
      <c r="DG176">
        <f t="shared" ref="DG176:DG204" si="89">ROUND(ROUND(AF176,2)*CX176,2)</f>
        <v>0</v>
      </c>
      <c r="DH176">
        <f t="shared" ref="DH176:DH204" si="90">ROUND(ROUND(AG176,2)*CX176,2)</f>
        <v>0</v>
      </c>
      <c r="DI176">
        <f t="shared" si="64"/>
        <v>0</v>
      </c>
      <c r="DJ176">
        <f t="shared" ref="DJ176:DJ184" si="91">DF176</f>
        <v>5.62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ROW(Source!A122)</f>
        <v>122</v>
      </c>
      <c r="B177">
        <v>427665377</v>
      </c>
      <c r="C177">
        <v>427665748</v>
      </c>
      <c r="D177">
        <v>405908280</v>
      </c>
      <c r="E177">
        <v>1</v>
      </c>
      <c r="F177">
        <v>1</v>
      </c>
      <c r="G177">
        <v>1080</v>
      </c>
      <c r="H177">
        <v>3</v>
      </c>
      <c r="I177" t="s">
        <v>352</v>
      </c>
      <c r="J177" t="s">
        <v>353</v>
      </c>
      <c r="K177" t="s">
        <v>354</v>
      </c>
      <c r="L177">
        <v>1356</v>
      </c>
      <c r="N177">
        <v>1010</v>
      </c>
      <c r="O177" t="s">
        <v>186</v>
      </c>
      <c r="P177" t="s">
        <v>186</v>
      </c>
      <c r="Q177">
        <v>1000</v>
      </c>
      <c r="W177">
        <v>0</v>
      </c>
      <c r="X177">
        <v>-1221558404</v>
      </c>
      <c r="Y177">
        <f t="shared" si="77"/>
        <v>2E-3</v>
      </c>
      <c r="AA177">
        <v>1527.69</v>
      </c>
      <c r="AB177">
        <v>0</v>
      </c>
      <c r="AC177">
        <v>0</v>
      </c>
      <c r="AD177">
        <v>0</v>
      </c>
      <c r="AE177">
        <v>226.66</v>
      </c>
      <c r="AF177">
        <v>0</v>
      </c>
      <c r="AG177">
        <v>0</v>
      </c>
      <c r="AH177">
        <v>0</v>
      </c>
      <c r="AI177">
        <v>6.74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2E-3</v>
      </c>
      <c r="AU177" t="s">
        <v>3</v>
      </c>
      <c r="AV177">
        <v>0</v>
      </c>
      <c r="AW177">
        <v>2</v>
      </c>
      <c r="AX177">
        <v>427666018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ROUND(Y177*Source!I122,9)</f>
        <v>2E-3</v>
      </c>
      <c r="CY177">
        <f t="shared" si="85"/>
        <v>1527.69</v>
      </c>
      <c r="CZ177">
        <f t="shared" si="86"/>
        <v>226.66</v>
      </c>
      <c r="DA177">
        <f t="shared" si="87"/>
        <v>6.74</v>
      </c>
      <c r="DB177">
        <f t="shared" si="78"/>
        <v>0.45</v>
      </c>
      <c r="DC177">
        <f t="shared" si="79"/>
        <v>0</v>
      </c>
      <c r="DD177" t="s">
        <v>3</v>
      </c>
      <c r="DE177" t="s">
        <v>3</v>
      </c>
      <c r="DF177">
        <f t="shared" si="88"/>
        <v>3.06</v>
      </c>
      <c r="DG177">
        <f t="shared" si="89"/>
        <v>0</v>
      </c>
      <c r="DH177">
        <f t="shared" si="90"/>
        <v>0</v>
      </c>
      <c r="DI177">
        <f t="shared" si="64"/>
        <v>0</v>
      </c>
      <c r="DJ177">
        <f t="shared" si="91"/>
        <v>3.06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ROW(Source!A122)</f>
        <v>122</v>
      </c>
      <c r="B178">
        <v>427665377</v>
      </c>
      <c r="C178">
        <v>427665748</v>
      </c>
      <c r="D178">
        <v>405908694</v>
      </c>
      <c r="E178">
        <v>1</v>
      </c>
      <c r="F178">
        <v>1</v>
      </c>
      <c r="G178">
        <v>1080</v>
      </c>
      <c r="H178">
        <v>3</v>
      </c>
      <c r="I178" t="s">
        <v>317</v>
      </c>
      <c r="J178" t="s">
        <v>318</v>
      </c>
      <c r="K178" t="s">
        <v>319</v>
      </c>
      <c r="L178">
        <v>235684255</v>
      </c>
      <c r="N178">
        <v>1010</v>
      </c>
      <c r="O178" t="s">
        <v>61</v>
      </c>
      <c r="P178" t="s">
        <v>61</v>
      </c>
      <c r="Q178">
        <v>1</v>
      </c>
      <c r="W178">
        <v>0</v>
      </c>
      <c r="X178">
        <v>-1813525555</v>
      </c>
      <c r="Y178">
        <f t="shared" si="77"/>
        <v>1</v>
      </c>
      <c r="AA178">
        <v>123.97</v>
      </c>
      <c r="AB178">
        <v>0</v>
      </c>
      <c r="AC178">
        <v>0</v>
      </c>
      <c r="AD178">
        <v>0</v>
      </c>
      <c r="AE178">
        <v>14.99</v>
      </c>
      <c r="AF178">
        <v>0</v>
      </c>
      <c r="AG178">
        <v>0</v>
      </c>
      <c r="AH178">
        <v>0</v>
      </c>
      <c r="AI178">
        <v>8.27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</v>
      </c>
      <c r="AU178" t="s">
        <v>3</v>
      </c>
      <c r="AV178">
        <v>0</v>
      </c>
      <c r="AW178">
        <v>2</v>
      </c>
      <c r="AX178">
        <v>427666019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ROUND(Y178*Source!I122,9)</f>
        <v>1</v>
      </c>
      <c r="CY178">
        <f t="shared" si="85"/>
        <v>123.97</v>
      </c>
      <c r="CZ178">
        <f t="shared" si="86"/>
        <v>14.99</v>
      </c>
      <c r="DA178">
        <f t="shared" si="87"/>
        <v>8.27</v>
      </c>
      <c r="DB178">
        <f t="shared" si="78"/>
        <v>14.99</v>
      </c>
      <c r="DC178">
        <f t="shared" si="79"/>
        <v>0</v>
      </c>
      <c r="DD178" t="s">
        <v>3</v>
      </c>
      <c r="DE178" t="s">
        <v>3</v>
      </c>
      <c r="DF178">
        <f t="shared" si="88"/>
        <v>123.97</v>
      </c>
      <c r="DG178">
        <f t="shared" si="89"/>
        <v>0</v>
      </c>
      <c r="DH178">
        <f t="shared" si="90"/>
        <v>0</v>
      </c>
      <c r="DI178">
        <f t="shared" si="64"/>
        <v>0</v>
      </c>
      <c r="DJ178">
        <f t="shared" si="91"/>
        <v>123.97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ROW(Source!A122)</f>
        <v>122</v>
      </c>
      <c r="B179">
        <v>427665377</v>
      </c>
      <c r="C179">
        <v>427665748</v>
      </c>
      <c r="D179">
        <v>405907941</v>
      </c>
      <c r="E179">
        <v>1</v>
      </c>
      <c r="F179">
        <v>1</v>
      </c>
      <c r="G179">
        <v>1080</v>
      </c>
      <c r="H179">
        <v>3</v>
      </c>
      <c r="I179" t="s">
        <v>355</v>
      </c>
      <c r="J179" t="s">
        <v>356</v>
      </c>
      <c r="K179" t="s">
        <v>357</v>
      </c>
      <c r="L179">
        <v>1301</v>
      </c>
      <c r="N179">
        <v>1003</v>
      </c>
      <c r="O179" t="s">
        <v>351</v>
      </c>
      <c r="P179" t="s">
        <v>351</v>
      </c>
      <c r="Q179">
        <v>1</v>
      </c>
      <c r="W179">
        <v>0</v>
      </c>
      <c r="X179">
        <v>-949506742</v>
      </c>
      <c r="Y179">
        <f t="shared" si="77"/>
        <v>0.48</v>
      </c>
      <c r="AA179">
        <v>4.95</v>
      </c>
      <c r="AB179">
        <v>0</v>
      </c>
      <c r="AC179">
        <v>0</v>
      </c>
      <c r="AD179">
        <v>0</v>
      </c>
      <c r="AE179">
        <v>0.7</v>
      </c>
      <c r="AF179">
        <v>0</v>
      </c>
      <c r="AG179">
        <v>0</v>
      </c>
      <c r="AH179">
        <v>0</v>
      </c>
      <c r="AI179">
        <v>7.07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0.48</v>
      </c>
      <c r="AU179" t="s">
        <v>3</v>
      </c>
      <c r="AV179">
        <v>0</v>
      </c>
      <c r="AW179">
        <v>2</v>
      </c>
      <c r="AX179">
        <v>427666020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ROUND(Y179*Source!I122,9)</f>
        <v>0.48</v>
      </c>
      <c r="CY179">
        <f t="shared" si="85"/>
        <v>4.95</v>
      </c>
      <c r="CZ179">
        <f t="shared" si="86"/>
        <v>0.7</v>
      </c>
      <c r="DA179">
        <f t="shared" si="87"/>
        <v>7.07</v>
      </c>
      <c r="DB179">
        <f t="shared" si="78"/>
        <v>0.34</v>
      </c>
      <c r="DC179">
        <f t="shared" si="79"/>
        <v>0</v>
      </c>
      <c r="DD179" t="s">
        <v>3</v>
      </c>
      <c r="DE179" t="s">
        <v>3</v>
      </c>
      <c r="DF179">
        <f t="shared" si="88"/>
        <v>2.38</v>
      </c>
      <c r="DG179">
        <f t="shared" si="89"/>
        <v>0</v>
      </c>
      <c r="DH179">
        <f t="shared" si="90"/>
        <v>0</v>
      </c>
      <c r="DI179">
        <f t="shared" si="64"/>
        <v>0</v>
      </c>
      <c r="DJ179">
        <f t="shared" si="91"/>
        <v>2.38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ROW(Source!A122)</f>
        <v>122</v>
      </c>
      <c r="B180">
        <v>427665377</v>
      </c>
      <c r="C180">
        <v>427665748</v>
      </c>
      <c r="D180">
        <v>405907943</v>
      </c>
      <c r="E180">
        <v>1</v>
      </c>
      <c r="F180">
        <v>1</v>
      </c>
      <c r="G180">
        <v>1080</v>
      </c>
      <c r="H180">
        <v>3</v>
      </c>
      <c r="I180" t="s">
        <v>358</v>
      </c>
      <c r="J180" t="s">
        <v>359</v>
      </c>
      <c r="K180" t="s">
        <v>360</v>
      </c>
      <c r="L180">
        <v>1356</v>
      </c>
      <c r="N180">
        <v>1010</v>
      </c>
      <c r="O180" t="s">
        <v>186</v>
      </c>
      <c r="P180" t="s">
        <v>186</v>
      </c>
      <c r="Q180">
        <v>1000</v>
      </c>
      <c r="W180">
        <v>0</v>
      </c>
      <c r="X180">
        <v>-510359138</v>
      </c>
      <c r="Y180">
        <f t="shared" si="77"/>
        <v>4.1000000000000003E-3</v>
      </c>
      <c r="AA180">
        <v>215.29</v>
      </c>
      <c r="AB180">
        <v>0</v>
      </c>
      <c r="AC180">
        <v>0</v>
      </c>
      <c r="AD180">
        <v>0</v>
      </c>
      <c r="AE180">
        <v>6.44</v>
      </c>
      <c r="AF180">
        <v>0</v>
      </c>
      <c r="AG180">
        <v>0</v>
      </c>
      <c r="AH180">
        <v>0</v>
      </c>
      <c r="AI180">
        <v>33.43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4.1000000000000003E-3</v>
      </c>
      <c r="AU180" t="s">
        <v>3</v>
      </c>
      <c r="AV180">
        <v>0</v>
      </c>
      <c r="AW180">
        <v>2</v>
      </c>
      <c r="AX180">
        <v>427666021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ROUND(Y180*Source!I122,9)</f>
        <v>4.1000000000000003E-3</v>
      </c>
      <c r="CY180">
        <f t="shared" si="85"/>
        <v>215.29</v>
      </c>
      <c r="CZ180">
        <f t="shared" si="86"/>
        <v>6.44</v>
      </c>
      <c r="DA180">
        <f t="shared" si="87"/>
        <v>33.43</v>
      </c>
      <c r="DB180">
        <f t="shared" si="78"/>
        <v>0.03</v>
      </c>
      <c r="DC180">
        <f t="shared" si="79"/>
        <v>0</v>
      </c>
      <c r="DD180" t="s">
        <v>3</v>
      </c>
      <c r="DE180" t="s">
        <v>3</v>
      </c>
      <c r="DF180">
        <f t="shared" si="88"/>
        <v>0.88</v>
      </c>
      <c r="DG180">
        <f t="shared" si="89"/>
        <v>0</v>
      </c>
      <c r="DH180">
        <f t="shared" si="90"/>
        <v>0</v>
      </c>
      <c r="DI180">
        <f t="shared" si="64"/>
        <v>0</v>
      </c>
      <c r="DJ180">
        <f t="shared" si="91"/>
        <v>0.88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ROW(Source!A122)</f>
        <v>122</v>
      </c>
      <c r="B181">
        <v>427665377</v>
      </c>
      <c r="C181">
        <v>427665748</v>
      </c>
      <c r="D181">
        <v>405841952</v>
      </c>
      <c r="E181">
        <v>1080</v>
      </c>
      <c r="F181">
        <v>1</v>
      </c>
      <c r="G181">
        <v>1080</v>
      </c>
      <c r="H181">
        <v>3</v>
      </c>
      <c r="I181" t="s">
        <v>125</v>
      </c>
      <c r="J181" t="s">
        <v>3</v>
      </c>
      <c r="K181" t="s">
        <v>126</v>
      </c>
      <c r="L181">
        <v>1346</v>
      </c>
      <c r="N181">
        <v>1009</v>
      </c>
      <c r="O181" t="s">
        <v>127</v>
      </c>
      <c r="P181" t="s">
        <v>127</v>
      </c>
      <c r="Q181">
        <v>1</v>
      </c>
      <c r="W181">
        <v>0</v>
      </c>
      <c r="X181">
        <v>-63099341</v>
      </c>
      <c r="Y181">
        <f t="shared" si="77"/>
        <v>0.77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9.84</v>
      </c>
      <c r="AJ181">
        <v>1</v>
      </c>
      <c r="AK181">
        <v>1</v>
      </c>
      <c r="AL181">
        <v>1</v>
      </c>
      <c r="AM181">
        <v>0</v>
      </c>
      <c r="AN181">
        <v>0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0.77</v>
      </c>
      <c r="AU181" t="s">
        <v>3</v>
      </c>
      <c r="AV181">
        <v>0</v>
      </c>
      <c r="AW181">
        <v>2</v>
      </c>
      <c r="AX181">
        <v>427666022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ROUND(Y181*Source!I122,9)</f>
        <v>0.77</v>
      </c>
      <c r="CY181">
        <f t="shared" si="85"/>
        <v>0</v>
      </c>
      <c r="CZ181">
        <f t="shared" si="86"/>
        <v>0</v>
      </c>
      <c r="DA181">
        <f t="shared" si="87"/>
        <v>9.84</v>
      </c>
      <c r="DB181">
        <f t="shared" si="78"/>
        <v>0</v>
      </c>
      <c r="DC181">
        <f t="shared" si="79"/>
        <v>0</v>
      </c>
      <c r="DD181" t="s">
        <v>3</v>
      </c>
      <c r="DE181" t="s">
        <v>3</v>
      </c>
      <c r="DF181">
        <f t="shared" si="88"/>
        <v>0</v>
      </c>
      <c r="DG181">
        <f t="shared" si="89"/>
        <v>0</v>
      </c>
      <c r="DH181">
        <f t="shared" si="90"/>
        <v>0</v>
      </c>
      <c r="DI181">
        <f t="shared" si="64"/>
        <v>0</v>
      </c>
      <c r="DJ181">
        <f t="shared" si="91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ROW(Source!A122)</f>
        <v>122</v>
      </c>
      <c r="B182">
        <v>427665377</v>
      </c>
      <c r="C182">
        <v>427665748</v>
      </c>
      <c r="D182">
        <v>405856902</v>
      </c>
      <c r="E182">
        <v>1080</v>
      </c>
      <c r="F182">
        <v>1</v>
      </c>
      <c r="G182">
        <v>1080</v>
      </c>
      <c r="H182">
        <v>3</v>
      </c>
      <c r="I182" t="s">
        <v>181</v>
      </c>
      <c r="J182" t="s">
        <v>3</v>
      </c>
      <c r="K182" t="s">
        <v>182</v>
      </c>
      <c r="L182">
        <v>235684255</v>
      </c>
      <c r="N182">
        <v>1010</v>
      </c>
      <c r="O182" t="s">
        <v>61</v>
      </c>
      <c r="P182" t="s">
        <v>61</v>
      </c>
      <c r="Q182">
        <v>1</v>
      </c>
      <c r="W182">
        <v>0</v>
      </c>
      <c r="X182">
        <v>1704349795</v>
      </c>
      <c r="Y182">
        <f t="shared" si="77"/>
        <v>1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9.84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1</v>
      </c>
      <c r="AU182" t="s">
        <v>3</v>
      </c>
      <c r="AV182">
        <v>0</v>
      </c>
      <c r="AW182">
        <v>2</v>
      </c>
      <c r="AX182">
        <v>427666023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ROUND(Y182*Source!I122,9)</f>
        <v>1</v>
      </c>
      <c r="CY182">
        <f t="shared" si="85"/>
        <v>0</v>
      </c>
      <c r="CZ182">
        <f t="shared" si="86"/>
        <v>0</v>
      </c>
      <c r="DA182">
        <f t="shared" si="87"/>
        <v>9.84</v>
      </c>
      <c r="DB182">
        <f t="shared" si="78"/>
        <v>0</v>
      </c>
      <c r="DC182">
        <f t="shared" si="79"/>
        <v>0</v>
      </c>
      <c r="DD182" t="s">
        <v>3</v>
      </c>
      <c r="DE182" t="s">
        <v>3</v>
      </c>
      <c r="DF182">
        <f t="shared" si="88"/>
        <v>0</v>
      </c>
      <c r="DG182">
        <f t="shared" si="89"/>
        <v>0</v>
      </c>
      <c r="DH182">
        <f t="shared" si="90"/>
        <v>0</v>
      </c>
      <c r="DI182">
        <f t="shared" si="64"/>
        <v>0</v>
      </c>
      <c r="DJ182">
        <f t="shared" si="91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ROW(Source!A122)</f>
        <v>122</v>
      </c>
      <c r="B183">
        <v>427665377</v>
      </c>
      <c r="C183">
        <v>427665748</v>
      </c>
      <c r="D183">
        <v>405857856</v>
      </c>
      <c r="E183">
        <v>1080</v>
      </c>
      <c r="F183">
        <v>1</v>
      </c>
      <c r="G183">
        <v>1080</v>
      </c>
      <c r="H183">
        <v>3</v>
      </c>
      <c r="I183" t="s">
        <v>184</v>
      </c>
      <c r="J183" t="s">
        <v>3</v>
      </c>
      <c r="K183" t="s">
        <v>185</v>
      </c>
      <c r="L183">
        <v>1356</v>
      </c>
      <c r="N183">
        <v>1010</v>
      </c>
      <c r="O183" t="s">
        <v>186</v>
      </c>
      <c r="P183" t="s">
        <v>186</v>
      </c>
      <c r="Q183">
        <v>1000</v>
      </c>
      <c r="W183">
        <v>0</v>
      </c>
      <c r="X183">
        <v>-22646038</v>
      </c>
      <c r="Y183">
        <f t="shared" si="77"/>
        <v>6.1199999999999997E-2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9.84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6.1199999999999997E-2</v>
      </c>
      <c r="AU183" t="s">
        <v>3</v>
      </c>
      <c r="AV183">
        <v>0</v>
      </c>
      <c r="AW183">
        <v>2</v>
      </c>
      <c r="AX183">
        <v>427666024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ROUND(Y183*Source!I122,9)</f>
        <v>6.1199999999999997E-2</v>
      </c>
      <c r="CY183">
        <f t="shared" si="85"/>
        <v>0</v>
      </c>
      <c r="CZ183">
        <f t="shared" si="86"/>
        <v>0</v>
      </c>
      <c r="DA183">
        <f t="shared" si="87"/>
        <v>9.84</v>
      </c>
      <c r="DB183">
        <f t="shared" si="78"/>
        <v>0</v>
      </c>
      <c r="DC183">
        <f t="shared" si="79"/>
        <v>0</v>
      </c>
      <c r="DD183" t="s">
        <v>3</v>
      </c>
      <c r="DE183" t="s">
        <v>3</v>
      </c>
      <c r="DF183">
        <f t="shared" si="88"/>
        <v>0</v>
      </c>
      <c r="DG183">
        <f t="shared" si="89"/>
        <v>0</v>
      </c>
      <c r="DH183">
        <f t="shared" si="90"/>
        <v>0</v>
      </c>
      <c r="DI183">
        <f t="shared" si="64"/>
        <v>0</v>
      </c>
      <c r="DJ183">
        <f t="shared" si="91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ROW(Source!A122)</f>
        <v>122</v>
      </c>
      <c r="B184">
        <v>427665377</v>
      </c>
      <c r="C184">
        <v>427665748</v>
      </c>
      <c r="D184">
        <v>405859121</v>
      </c>
      <c r="E184">
        <v>1080</v>
      </c>
      <c r="F184">
        <v>1</v>
      </c>
      <c r="G184">
        <v>1080</v>
      </c>
      <c r="H184">
        <v>3</v>
      </c>
      <c r="I184" t="s">
        <v>188</v>
      </c>
      <c r="J184" t="s">
        <v>3</v>
      </c>
      <c r="K184" t="s">
        <v>189</v>
      </c>
      <c r="L184">
        <v>235684255</v>
      </c>
      <c r="N184">
        <v>1010</v>
      </c>
      <c r="O184" t="s">
        <v>61</v>
      </c>
      <c r="P184" t="s">
        <v>61</v>
      </c>
      <c r="Q184">
        <v>1</v>
      </c>
      <c r="W184">
        <v>0</v>
      </c>
      <c r="X184">
        <v>722583661</v>
      </c>
      <c r="Y184">
        <f t="shared" si="77"/>
        <v>2.04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9.84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2.04</v>
      </c>
      <c r="AU184" t="s">
        <v>3</v>
      </c>
      <c r="AV184">
        <v>0</v>
      </c>
      <c r="AW184">
        <v>2</v>
      </c>
      <c r="AX184">
        <v>427666025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ROUND(Y184*Source!I122,9)</f>
        <v>2.04</v>
      </c>
      <c r="CY184">
        <f t="shared" si="85"/>
        <v>0</v>
      </c>
      <c r="CZ184">
        <f t="shared" si="86"/>
        <v>0</v>
      </c>
      <c r="DA184">
        <f t="shared" si="87"/>
        <v>9.84</v>
      </c>
      <c r="DB184">
        <f t="shared" si="78"/>
        <v>0</v>
      </c>
      <c r="DC184">
        <f t="shared" si="79"/>
        <v>0</v>
      </c>
      <c r="DD184" t="s">
        <v>3</v>
      </c>
      <c r="DE184" t="s">
        <v>3</v>
      </c>
      <c r="DF184">
        <f t="shared" si="88"/>
        <v>0</v>
      </c>
      <c r="DG184">
        <f t="shared" si="89"/>
        <v>0</v>
      </c>
      <c r="DH184">
        <f t="shared" si="90"/>
        <v>0</v>
      </c>
      <c r="DI184">
        <f t="shared" si="64"/>
        <v>0</v>
      </c>
      <c r="DJ184">
        <f t="shared" si="91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ROW(Source!A131)</f>
        <v>131</v>
      </c>
      <c r="B185">
        <v>427665379</v>
      </c>
      <c r="C185">
        <v>427665775</v>
      </c>
      <c r="D185">
        <v>405844724</v>
      </c>
      <c r="E185">
        <v>1080</v>
      </c>
      <c r="F185">
        <v>1</v>
      </c>
      <c r="G185">
        <v>1080</v>
      </c>
      <c r="H185">
        <v>1</v>
      </c>
      <c r="I185" t="s">
        <v>259</v>
      </c>
      <c r="J185" t="s">
        <v>3</v>
      </c>
      <c r="K185" t="s">
        <v>260</v>
      </c>
      <c r="L185">
        <v>1191</v>
      </c>
      <c r="N185">
        <v>1013</v>
      </c>
      <c r="O185" t="s">
        <v>261</v>
      </c>
      <c r="P185" t="s">
        <v>261</v>
      </c>
      <c r="Q185">
        <v>1</v>
      </c>
      <c r="W185">
        <v>0</v>
      </c>
      <c r="X185">
        <v>476480486</v>
      </c>
      <c r="Y185">
        <f t="shared" si="77"/>
        <v>5.51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5.51</v>
      </c>
      <c r="AU185" t="s">
        <v>3</v>
      </c>
      <c r="AV185">
        <v>1</v>
      </c>
      <c r="AW185">
        <v>2</v>
      </c>
      <c r="AX185">
        <v>427666026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ROUND(AT185*Source!I131*AH185*AL185,2)</f>
        <v>0</v>
      </c>
      <c r="CV185">
        <f>ROUND(Y185*Source!I131,9)</f>
        <v>5.51</v>
      </c>
      <c r="CW185">
        <v>0</v>
      </c>
      <c r="CX185">
        <f>ROUND(Y185*Source!I131,9)</f>
        <v>5.51</v>
      </c>
      <c r="CY185">
        <f>AD185</f>
        <v>0</v>
      </c>
      <c r="CZ185">
        <f>AH185</f>
        <v>0</v>
      </c>
      <c r="DA185">
        <f>AL185</f>
        <v>1</v>
      </c>
      <c r="DB185">
        <f t="shared" si="78"/>
        <v>0</v>
      </c>
      <c r="DC185">
        <f t="shared" si="79"/>
        <v>0</v>
      </c>
      <c r="DD185" t="s">
        <v>3</v>
      </c>
      <c r="DE185" t="s">
        <v>3</v>
      </c>
      <c r="DF185">
        <f t="shared" ref="DF185:DF208" si="92">ROUND(ROUND(AE185,2)*CX185,2)</f>
        <v>0</v>
      </c>
      <c r="DG185">
        <f t="shared" si="89"/>
        <v>0</v>
      </c>
      <c r="DH185">
        <f t="shared" si="90"/>
        <v>0</v>
      </c>
      <c r="DI185">
        <f t="shared" si="64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ROW(Source!A131)</f>
        <v>131</v>
      </c>
      <c r="B186">
        <v>427665379</v>
      </c>
      <c r="C186">
        <v>427665775</v>
      </c>
      <c r="D186">
        <v>405915920</v>
      </c>
      <c r="E186">
        <v>1</v>
      </c>
      <c r="F186">
        <v>1</v>
      </c>
      <c r="G186">
        <v>1080</v>
      </c>
      <c r="H186">
        <v>2</v>
      </c>
      <c r="I186" t="s">
        <v>262</v>
      </c>
      <c r="J186" t="s">
        <v>263</v>
      </c>
      <c r="K186" t="s">
        <v>264</v>
      </c>
      <c r="L186">
        <v>1368</v>
      </c>
      <c r="N186">
        <v>1011</v>
      </c>
      <c r="O186" t="s">
        <v>265</v>
      </c>
      <c r="P186" t="s">
        <v>265</v>
      </c>
      <c r="Q186">
        <v>1</v>
      </c>
      <c r="W186">
        <v>0</v>
      </c>
      <c r="X186">
        <v>-2065404138</v>
      </c>
      <c r="Y186">
        <f t="shared" si="77"/>
        <v>0.13</v>
      </c>
      <c r="AA186">
        <v>0</v>
      </c>
      <c r="AB186">
        <v>7.44</v>
      </c>
      <c r="AC186">
        <v>0</v>
      </c>
      <c r="AD186">
        <v>0</v>
      </c>
      <c r="AE186">
        <v>0</v>
      </c>
      <c r="AF186">
        <v>7.11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0.13</v>
      </c>
      <c r="AU186" t="s">
        <v>3</v>
      </c>
      <c r="AV186">
        <v>0</v>
      </c>
      <c r="AW186">
        <v>2</v>
      </c>
      <c r="AX186">
        <v>427666027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ROUND(Y186*Source!I131*DO186,9)</f>
        <v>0</v>
      </c>
      <c r="CX186">
        <f>ROUND(Y186*Source!I131,9)</f>
        <v>0.13</v>
      </c>
      <c r="CY186">
        <f>AB186</f>
        <v>7.44</v>
      </c>
      <c r="CZ186">
        <f>AF186</f>
        <v>7.11</v>
      </c>
      <c r="DA186">
        <f>AJ186</f>
        <v>1</v>
      </c>
      <c r="DB186">
        <f t="shared" si="78"/>
        <v>0.92</v>
      </c>
      <c r="DC186">
        <f t="shared" si="79"/>
        <v>0</v>
      </c>
      <c r="DD186" t="s">
        <v>3</v>
      </c>
      <c r="DE186" t="s">
        <v>3</v>
      </c>
      <c r="DF186">
        <f t="shared" si="92"/>
        <v>0</v>
      </c>
      <c r="DG186">
        <f t="shared" si="89"/>
        <v>0.92</v>
      </c>
      <c r="DH186">
        <f t="shared" si="90"/>
        <v>0</v>
      </c>
      <c r="DI186">
        <f t="shared" si="64"/>
        <v>0</v>
      </c>
      <c r="DJ186">
        <f>DG186</f>
        <v>0.92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ROW(Source!A131)</f>
        <v>131</v>
      </c>
      <c r="B187">
        <v>427665379</v>
      </c>
      <c r="C187">
        <v>427665775</v>
      </c>
      <c r="D187">
        <v>405916219</v>
      </c>
      <c r="E187">
        <v>1</v>
      </c>
      <c r="F187">
        <v>1</v>
      </c>
      <c r="G187">
        <v>1080</v>
      </c>
      <c r="H187">
        <v>2</v>
      </c>
      <c r="I187" t="s">
        <v>266</v>
      </c>
      <c r="J187" t="s">
        <v>267</v>
      </c>
      <c r="K187" t="s">
        <v>268</v>
      </c>
      <c r="L187">
        <v>1368</v>
      </c>
      <c r="N187">
        <v>1011</v>
      </c>
      <c r="O187" t="s">
        <v>265</v>
      </c>
      <c r="P187" t="s">
        <v>265</v>
      </c>
      <c r="Q187">
        <v>1</v>
      </c>
      <c r="W187">
        <v>0</v>
      </c>
      <c r="X187">
        <v>-1985943078</v>
      </c>
      <c r="Y187">
        <f t="shared" si="77"/>
        <v>0.02</v>
      </c>
      <c r="AA187">
        <v>0</v>
      </c>
      <c r="AB187">
        <v>87.01</v>
      </c>
      <c r="AC187">
        <v>13.21</v>
      </c>
      <c r="AD187">
        <v>0</v>
      </c>
      <c r="AE187">
        <v>0</v>
      </c>
      <c r="AF187">
        <v>83.1</v>
      </c>
      <c r="AG187">
        <v>12.62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0.02</v>
      </c>
      <c r="AU187" t="s">
        <v>3</v>
      </c>
      <c r="AV187">
        <v>0</v>
      </c>
      <c r="AW187">
        <v>2</v>
      </c>
      <c r="AX187">
        <v>427666028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ROUND(Y187*Source!I131*DO187,9)</f>
        <v>0.25240000000000001</v>
      </c>
      <c r="CX187">
        <f>ROUND(Y187*Source!I131,9)</f>
        <v>0.02</v>
      </c>
      <c r="CY187">
        <f>AB187</f>
        <v>87.01</v>
      </c>
      <c r="CZ187">
        <f>AF187</f>
        <v>83.1</v>
      </c>
      <c r="DA187">
        <f>AJ187</f>
        <v>1</v>
      </c>
      <c r="DB187">
        <f t="shared" si="78"/>
        <v>1.66</v>
      </c>
      <c r="DC187">
        <f t="shared" si="79"/>
        <v>0.25</v>
      </c>
      <c r="DD187" t="s">
        <v>3</v>
      </c>
      <c r="DE187" t="s">
        <v>3</v>
      </c>
      <c r="DF187">
        <f t="shared" si="92"/>
        <v>0</v>
      </c>
      <c r="DG187">
        <f t="shared" si="89"/>
        <v>1.66</v>
      </c>
      <c r="DH187">
        <f t="shared" si="90"/>
        <v>0.25</v>
      </c>
      <c r="DI187">
        <f t="shared" si="64"/>
        <v>0</v>
      </c>
      <c r="DJ187">
        <f>DG187</f>
        <v>1.66</v>
      </c>
      <c r="DK187">
        <v>0</v>
      </c>
      <c r="DL187" t="s">
        <v>269</v>
      </c>
      <c r="DM187">
        <v>0</v>
      </c>
      <c r="DN187" t="s">
        <v>261</v>
      </c>
      <c r="DO187">
        <v>12.62</v>
      </c>
    </row>
    <row r="188" spans="1:119" x14ac:dyDescent="0.2">
      <c r="A188">
        <f>ROW(Source!A131)</f>
        <v>131</v>
      </c>
      <c r="B188">
        <v>427665379</v>
      </c>
      <c r="C188">
        <v>427665775</v>
      </c>
      <c r="D188">
        <v>405916311</v>
      </c>
      <c r="E188">
        <v>1</v>
      </c>
      <c r="F188">
        <v>1</v>
      </c>
      <c r="G188">
        <v>1080</v>
      </c>
      <c r="H188">
        <v>2</v>
      </c>
      <c r="I188" t="s">
        <v>320</v>
      </c>
      <c r="J188" t="s">
        <v>321</v>
      </c>
      <c r="K188" t="s">
        <v>322</v>
      </c>
      <c r="L188">
        <v>1368</v>
      </c>
      <c r="N188">
        <v>1011</v>
      </c>
      <c r="O188" t="s">
        <v>265</v>
      </c>
      <c r="P188" t="s">
        <v>265</v>
      </c>
      <c r="Q188">
        <v>1</v>
      </c>
      <c r="W188">
        <v>0</v>
      </c>
      <c r="X188">
        <v>600609679</v>
      </c>
      <c r="Y188">
        <f t="shared" si="77"/>
        <v>0.56000000000000005</v>
      </c>
      <c r="AA188">
        <v>0</v>
      </c>
      <c r="AB188">
        <v>1.47</v>
      </c>
      <c r="AC188">
        <v>0</v>
      </c>
      <c r="AD188">
        <v>0</v>
      </c>
      <c r="AE188">
        <v>0</v>
      </c>
      <c r="AF188">
        <v>1.4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0.56000000000000005</v>
      </c>
      <c r="AU188" t="s">
        <v>3</v>
      </c>
      <c r="AV188">
        <v>0</v>
      </c>
      <c r="AW188">
        <v>2</v>
      </c>
      <c r="AX188">
        <v>427666029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ROUND(Y188*Source!I131*DO188,9)</f>
        <v>0</v>
      </c>
      <c r="CX188">
        <f>ROUND(Y188*Source!I131,9)</f>
        <v>0.56000000000000005</v>
      </c>
      <c r="CY188">
        <f>AB188</f>
        <v>1.47</v>
      </c>
      <c r="CZ188">
        <f>AF188</f>
        <v>1.4</v>
      </c>
      <c r="DA188">
        <f>AJ188</f>
        <v>1</v>
      </c>
      <c r="DB188">
        <f t="shared" si="78"/>
        <v>0.78</v>
      </c>
      <c r="DC188">
        <f t="shared" si="79"/>
        <v>0</v>
      </c>
      <c r="DD188" t="s">
        <v>3</v>
      </c>
      <c r="DE188" t="s">
        <v>3</v>
      </c>
      <c r="DF188">
        <f t="shared" si="92"/>
        <v>0</v>
      </c>
      <c r="DG188">
        <f t="shared" si="89"/>
        <v>0.78</v>
      </c>
      <c r="DH188">
        <f t="shared" si="90"/>
        <v>0</v>
      </c>
      <c r="DI188">
        <f t="shared" si="64"/>
        <v>0</v>
      </c>
      <c r="DJ188">
        <f>DG188</f>
        <v>0.78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ROW(Source!A131)</f>
        <v>131</v>
      </c>
      <c r="B189">
        <v>427665379</v>
      </c>
      <c r="C189">
        <v>427665775</v>
      </c>
      <c r="D189">
        <v>405916332</v>
      </c>
      <c r="E189">
        <v>1</v>
      </c>
      <c r="F189">
        <v>1</v>
      </c>
      <c r="G189">
        <v>1080</v>
      </c>
      <c r="H189">
        <v>2</v>
      </c>
      <c r="I189" t="s">
        <v>323</v>
      </c>
      <c r="J189" t="s">
        <v>324</v>
      </c>
      <c r="K189" t="s">
        <v>325</v>
      </c>
      <c r="L189">
        <v>1368</v>
      </c>
      <c r="N189">
        <v>1011</v>
      </c>
      <c r="O189" t="s">
        <v>265</v>
      </c>
      <c r="P189" t="s">
        <v>265</v>
      </c>
      <c r="Q189">
        <v>1</v>
      </c>
      <c r="W189">
        <v>0</v>
      </c>
      <c r="X189">
        <v>-507462707</v>
      </c>
      <c r="Y189">
        <f t="shared" si="77"/>
        <v>0.21</v>
      </c>
      <c r="AA189">
        <v>0</v>
      </c>
      <c r="AB189">
        <v>0.37</v>
      </c>
      <c r="AC189">
        <v>0</v>
      </c>
      <c r="AD189">
        <v>0</v>
      </c>
      <c r="AE189">
        <v>0</v>
      </c>
      <c r="AF189">
        <v>0.35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0.21</v>
      </c>
      <c r="AU189" t="s">
        <v>3</v>
      </c>
      <c r="AV189">
        <v>0</v>
      </c>
      <c r="AW189">
        <v>2</v>
      </c>
      <c r="AX189">
        <v>427666030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ROUND(Y189*Source!I131*DO189,9)</f>
        <v>0</v>
      </c>
      <c r="CX189">
        <f>ROUND(Y189*Source!I131,9)</f>
        <v>0.21</v>
      </c>
      <c r="CY189">
        <f>AB189</f>
        <v>0.37</v>
      </c>
      <c r="CZ189">
        <f>AF189</f>
        <v>0.35</v>
      </c>
      <c r="DA189">
        <f>AJ189</f>
        <v>1</v>
      </c>
      <c r="DB189">
        <f t="shared" si="78"/>
        <v>7.0000000000000007E-2</v>
      </c>
      <c r="DC189">
        <f t="shared" si="79"/>
        <v>0</v>
      </c>
      <c r="DD189" t="s">
        <v>3</v>
      </c>
      <c r="DE189" t="s">
        <v>3</v>
      </c>
      <c r="DF189">
        <f t="shared" si="92"/>
        <v>0</v>
      </c>
      <c r="DG189">
        <f t="shared" si="89"/>
        <v>7.0000000000000007E-2</v>
      </c>
      <c r="DH189">
        <f t="shared" si="90"/>
        <v>0</v>
      </c>
      <c r="DI189">
        <f t="shared" si="64"/>
        <v>0</v>
      </c>
      <c r="DJ189">
        <f>DG189</f>
        <v>7.0000000000000007E-2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ROW(Source!A131)</f>
        <v>131</v>
      </c>
      <c r="B190">
        <v>427665379</v>
      </c>
      <c r="C190">
        <v>427665775</v>
      </c>
      <c r="D190">
        <v>405885432</v>
      </c>
      <c r="E190">
        <v>1</v>
      </c>
      <c r="F190">
        <v>1</v>
      </c>
      <c r="G190">
        <v>1080</v>
      </c>
      <c r="H190">
        <v>3</v>
      </c>
      <c r="I190" t="s">
        <v>326</v>
      </c>
      <c r="J190" t="s">
        <v>327</v>
      </c>
      <c r="K190" t="s">
        <v>328</v>
      </c>
      <c r="L190">
        <v>1346</v>
      </c>
      <c r="N190">
        <v>1009</v>
      </c>
      <c r="O190" t="s">
        <v>127</v>
      </c>
      <c r="P190" t="s">
        <v>127</v>
      </c>
      <c r="Q190">
        <v>1</v>
      </c>
      <c r="W190">
        <v>0</v>
      </c>
      <c r="X190">
        <v>1404476834</v>
      </c>
      <c r="Y190">
        <f t="shared" si="77"/>
        <v>1.4E-2</v>
      </c>
      <c r="AA190">
        <v>13.95</v>
      </c>
      <c r="AB190">
        <v>0</v>
      </c>
      <c r="AC190">
        <v>0</v>
      </c>
      <c r="AD190">
        <v>0</v>
      </c>
      <c r="AE190">
        <v>13.95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1.4E-2</v>
      </c>
      <c r="AU190" t="s">
        <v>3</v>
      </c>
      <c r="AV190">
        <v>0</v>
      </c>
      <c r="AW190">
        <v>2</v>
      </c>
      <c r="AX190">
        <v>427666031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ROUND(Y190*Source!I131,9)</f>
        <v>1.4E-2</v>
      </c>
      <c r="CY190">
        <f t="shared" ref="CY190:CY203" si="93">AA190</f>
        <v>13.95</v>
      </c>
      <c r="CZ190">
        <f t="shared" ref="CZ190:CZ203" si="94">AE190</f>
        <v>13.95</v>
      </c>
      <c r="DA190">
        <f t="shared" ref="DA190:DA203" si="95">AI190</f>
        <v>1</v>
      </c>
      <c r="DB190">
        <f t="shared" si="78"/>
        <v>0.2</v>
      </c>
      <c r="DC190">
        <f t="shared" si="79"/>
        <v>0</v>
      </c>
      <c r="DD190" t="s">
        <v>3</v>
      </c>
      <c r="DE190" t="s">
        <v>3</v>
      </c>
      <c r="DF190">
        <f t="shared" si="92"/>
        <v>0.2</v>
      </c>
      <c r="DG190">
        <f t="shared" si="89"/>
        <v>0</v>
      </c>
      <c r="DH190">
        <f t="shared" si="90"/>
        <v>0</v>
      </c>
      <c r="DI190">
        <f t="shared" si="64"/>
        <v>0</v>
      </c>
      <c r="DJ190">
        <f t="shared" ref="DJ190:DJ203" si="96">DF190</f>
        <v>0.2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ROW(Source!A131)</f>
        <v>131</v>
      </c>
      <c r="B191">
        <v>427665379</v>
      </c>
      <c r="C191">
        <v>427665775</v>
      </c>
      <c r="D191">
        <v>405885522</v>
      </c>
      <c r="E191">
        <v>1</v>
      </c>
      <c r="F191">
        <v>1</v>
      </c>
      <c r="G191">
        <v>1080</v>
      </c>
      <c r="H191">
        <v>3</v>
      </c>
      <c r="I191" t="s">
        <v>329</v>
      </c>
      <c r="J191" t="s">
        <v>330</v>
      </c>
      <c r="K191" t="s">
        <v>331</v>
      </c>
      <c r="L191">
        <v>1346</v>
      </c>
      <c r="N191">
        <v>1009</v>
      </c>
      <c r="O191" t="s">
        <v>127</v>
      </c>
      <c r="P191" t="s">
        <v>127</v>
      </c>
      <c r="Q191">
        <v>1</v>
      </c>
      <c r="W191">
        <v>0</v>
      </c>
      <c r="X191">
        <v>2041003886</v>
      </c>
      <c r="Y191">
        <f t="shared" ref="Y191:Y222" si="97">AT191</f>
        <v>7.8E-2</v>
      </c>
      <c r="AA191">
        <v>29.89</v>
      </c>
      <c r="AB191">
        <v>0</v>
      </c>
      <c r="AC191">
        <v>0</v>
      </c>
      <c r="AD191">
        <v>0</v>
      </c>
      <c r="AE191">
        <v>29.89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7.8E-2</v>
      </c>
      <c r="AU191" t="s">
        <v>3</v>
      </c>
      <c r="AV191">
        <v>0</v>
      </c>
      <c r="AW191">
        <v>2</v>
      </c>
      <c r="AX191">
        <v>427666032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ROUND(Y191*Source!I131,9)</f>
        <v>7.8E-2</v>
      </c>
      <c r="CY191">
        <f t="shared" si="93"/>
        <v>29.89</v>
      </c>
      <c r="CZ191">
        <f t="shared" si="94"/>
        <v>29.89</v>
      </c>
      <c r="DA191">
        <f t="shared" si="95"/>
        <v>1</v>
      </c>
      <c r="DB191">
        <f t="shared" ref="DB191:DB222" si="98">ROUND(ROUND(AT191*CZ191,2),6)</f>
        <v>2.33</v>
      </c>
      <c r="DC191">
        <f t="shared" ref="DC191:DC222" si="99">ROUND(ROUND(AT191*AG191,2),6)</f>
        <v>0</v>
      </c>
      <c r="DD191" t="s">
        <v>3</v>
      </c>
      <c r="DE191" t="s">
        <v>3</v>
      </c>
      <c r="DF191">
        <f t="shared" si="92"/>
        <v>2.33</v>
      </c>
      <c r="DG191">
        <f t="shared" si="89"/>
        <v>0</v>
      </c>
      <c r="DH191">
        <f t="shared" si="90"/>
        <v>0</v>
      </c>
      <c r="DI191">
        <f t="shared" si="64"/>
        <v>0</v>
      </c>
      <c r="DJ191">
        <f t="shared" si="96"/>
        <v>2.33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ROW(Source!A131)</f>
        <v>131</v>
      </c>
      <c r="B192">
        <v>427665379</v>
      </c>
      <c r="C192">
        <v>427665775</v>
      </c>
      <c r="D192">
        <v>405885592</v>
      </c>
      <c r="E192">
        <v>1</v>
      </c>
      <c r="F192">
        <v>1</v>
      </c>
      <c r="G192">
        <v>1080</v>
      </c>
      <c r="H192">
        <v>3</v>
      </c>
      <c r="I192" t="s">
        <v>270</v>
      </c>
      <c r="J192" t="s">
        <v>271</v>
      </c>
      <c r="K192" t="s">
        <v>272</v>
      </c>
      <c r="L192">
        <v>1348</v>
      </c>
      <c r="N192">
        <v>1009</v>
      </c>
      <c r="O192" t="s">
        <v>39</v>
      </c>
      <c r="P192" t="s">
        <v>39</v>
      </c>
      <c r="Q192">
        <v>1000</v>
      </c>
      <c r="W192">
        <v>0</v>
      </c>
      <c r="X192">
        <v>-1792704725</v>
      </c>
      <c r="Y192">
        <f t="shared" si="97"/>
        <v>6.9999999999999994E-5</v>
      </c>
      <c r="AA192">
        <v>8590.86</v>
      </c>
      <c r="AB192">
        <v>0</v>
      </c>
      <c r="AC192">
        <v>0</v>
      </c>
      <c r="AD192">
        <v>0</v>
      </c>
      <c r="AE192">
        <v>8590.86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6.9999999999999994E-5</v>
      </c>
      <c r="AU192" t="s">
        <v>3</v>
      </c>
      <c r="AV192">
        <v>0</v>
      </c>
      <c r="AW192">
        <v>2</v>
      </c>
      <c r="AX192">
        <v>427666033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ROUND(Y192*Source!I131,9)</f>
        <v>6.9999999999999994E-5</v>
      </c>
      <c r="CY192">
        <f t="shared" si="93"/>
        <v>8590.86</v>
      </c>
      <c r="CZ192">
        <f t="shared" si="94"/>
        <v>8590.86</v>
      </c>
      <c r="DA192">
        <f t="shared" si="95"/>
        <v>1</v>
      </c>
      <c r="DB192">
        <f t="shared" si="98"/>
        <v>0.6</v>
      </c>
      <c r="DC192">
        <f t="shared" si="99"/>
        <v>0</v>
      </c>
      <c r="DD192" t="s">
        <v>3</v>
      </c>
      <c r="DE192" t="s">
        <v>3</v>
      </c>
      <c r="DF192">
        <f t="shared" si="92"/>
        <v>0.6</v>
      </c>
      <c r="DG192">
        <f t="shared" si="89"/>
        <v>0</v>
      </c>
      <c r="DH192">
        <f t="shared" si="90"/>
        <v>0</v>
      </c>
      <c r="DI192">
        <f t="shared" si="64"/>
        <v>0</v>
      </c>
      <c r="DJ192">
        <f t="shared" si="96"/>
        <v>0.6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ROW(Source!A131)</f>
        <v>131</v>
      </c>
      <c r="B193">
        <v>427665379</v>
      </c>
      <c r="C193">
        <v>427665775</v>
      </c>
      <c r="D193">
        <v>405885636</v>
      </c>
      <c r="E193">
        <v>1</v>
      </c>
      <c r="F193">
        <v>1</v>
      </c>
      <c r="G193">
        <v>1080</v>
      </c>
      <c r="H193">
        <v>3</v>
      </c>
      <c r="I193" t="s">
        <v>332</v>
      </c>
      <c r="J193" t="s">
        <v>333</v>
      </c>
      <c r="K193" t="s">
        <v>334</v>
      </c>
      <c r="L193">
        <v>1346</v>
      </c>
      <c r="N193">
        <v>1009</v>
      </c>
      <c r="O193" t="s">
        <v>127</v>
      </c>
      <c r="P193" t="s">
        <v>127</v>
      </c>
      <c r="Q193">
        <v>1</v>
      </c>
      <c r="W193">
        <v>0</v>
      </c>
      <c r="X193">
        <v>-878159893</v>
      </c>
      <c r="Y193">
        <f t="shared" si="97"/>
        <v>0.13200000000000001</v>
      </c>
      <c r="AA193">
        <v>159.06</v>
      </c>
      <c r="AB193">
        <v>0</v>
      </c>
      <c r="AC193">
        <v>0</v>
      </c>
      <c r="AD193">
        <v>0</v>
      </c>
      <c r="AE193">
        <v>159.06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0.13200000000000001</v>
      </c>
      <c r="AU193" t="s">
        <v>3</v>
      </c>
      <c r="AV193">
        <v>0</v>
      </c>
      <c r="AW193">
        <v>2</v>
      </c>
      <c r="AX193">
        <v>427666034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ROUND(Y193*Source!I131,9)</f>
        <v>0.13200000000000001</v>
      </c>
      <c r="CY193">
        <f t="shared" si="93"/>
        <v>159.06</v>
      </c>
      <c r="CZ193">
        <f t="shared" si="94"/>
        <v>159.06</v>
      </c>
      <c r="DA193">
        <f t="shared" si="95"/>
        <v>1</v>
      </c>
      <c r="DB193">
        <f t="shared" si="98"/>
        <v>21</v>
      </c>
      <c r="DC193">
        <f t="shared" si="99"/>
        <v>0</v>
      </c>
      <c r="DD193" t="s">
        <v>3</v>
      </c>
      <c r="DE193" t="s">
        <v>3</v>
      </c>
      <c r="DF193">
        <f t="shared" si="92"/>
        <v>21</v>
      </c>
      <c r="DG193">
        <f t="shared" si="89"/>
        <v>0</v>
      </c>
      <c r="DH193">
        <f t="shared" si="90"/>
        <v>0</v>
      </c>
      <c r="DI193">
        <f t="shared" ref="DI193:DI222" si="100">ROUND(ROUND(AH193,2)*CX193,2)</f>
        <v>0</v>
      </c>
      <c r="DJ193">
        <f t="shared" si="96"/>
        <v>21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ROW(Source!A131)</f>
        <v>131</v>
      </c>
      <c r="B194">
        <v>427665379</v>
      </c>
      <c r="C194">
        <v>427665775</v>
      </c>
      <c r="D194">
        <v>405884551</v>
      </c>
      <c r="E194">
        <v>1</v>
      </c>
      <c r="F194">
        <v>1</v>
      </c>
      <c r="G194">
        <v>1080</v>
      </c>
      <c r="H194">
        <v>3</v>
      </c>
      <c r="I194" t="s">
        <v>361</v>
      </c>
      <c r="J194" t="s">
        <v>362</v>
      </c>
      <c r="K194" t="s">
        <v>363</v>
      </c>
      <c r="L194">
        <v>235684255</v>
      </c>
      <c r="N194">
        <v>1010</v>
      </c>
      <c r="O194" t="s">
        <v>61</v>
      </c>
      <c r="P194" t="s">
        <v>61</v>
      </c>
      <c r="Q194">
        <v>1</v>
      </c>
      <c r="W194">
        <v>0</v>
      </c>
      <c r="X194">
        <v>1078577512</v>
      </c>
      <c r="Y194">
        <f t="shared" si="97"/>
        <v>4</v>
      </c>
      <c r="AA194">
        <v>0.89</v>
      </c>
      <c r="AB194">
        <v>0</v>
      </c>
      <c r="AC194">
        <v>0</v>
      </c>
      <c r="AD194">
        <v>0</v>
      </c>
      <c r="AE194">
        <v>0.89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4</v>
      </c>
      <c r="AU194" t="s">
        <v>3</v>
      </c>
      <c r="AV194">
        <v>0</v>
      </c>
      <c r="AW194">
        <v>2</v>
      </c>
      <c r="AX194">
        <v>427666035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ROUND(Y194*Source!I131,9)</f>
        <v>4</v>
      </c>
      <c r="CY194">
        <f t="shared" si="93"/>
        <v>0.89</v>
      </c>
      <c r="CZ194">
        <f t="shared" si="94"/>
        <v>0.89</v>
      </c>
      <c r="DA194">
        <f t="shared" si="95"/>
        <v>1</v>
      </c>
      <c r="DB194">
        <f t="shared" si="98"/>
        <v>3.56</v>
      </c>
      <c r="DC194">
        <f t="shared" si="99"/>
        <v>0</v>
      </c>
      <c r="DD194" t="s">
        <v>3</v>
      </c>
      <c r="DE194" t="s">
        <v>3</v>
      </c>
      <c r="DF194">
        <f t="shared" si="92"/>
        <v>3.56</v>
      </c>
      <c r="DG194">
        <f t="shared" si="89"/>
        <v>0</v>
      </c>
      <c r="DH194">
        <f t="shared" si="90"/>
        <v>0</v>
      </c>
      <c r="DI194">
        <f t="shared" si="100"/>
        <v>0</v>
      </c>
      <c r="DJ194">
        <f t="shared" si="96"/>
        <v>3.56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ROW(Source!A131)</f>
        <v>131</v>
      </c>
      <c r="B195">
        <v>427665379</v>
      </c>
      <c r="C195">
        <v>427665775</v>
      </c>
      <c r="D195">
        <v>405886442</v>
      </c>
      <c r="E195">
        <v>1</v>
      </c>
      <c r="F195">
        <v>1</v>
      </c>
      <c r="G195">
        <v>1080</v>
      </c>
      <c r="H195">
        <v>3</v>
      </c>
      <c r="I195" t="s">
        <v>335</v>
      </c>
      <c r="J195" t="s">
        <v>336</v>
      </c>
      <c r="K195" t="s">
        <v>337</v>
      </c>
      <c r="L195">
        <v>1346</v>
      </c>
      <c r="N195">
        <v>1009</v>
      </c>
      <c r="O195" t="s">
        <v>127</v>
      </c>
      <c r="P195" t="s">
        <v>127</v>
      </c>
      <c r="Q195">
        <v>1</v>
      </c>
      <c r="W195">
        <v>0</v>
      </c>
      <c r="X195">
        <v>-1707271536</v>
      </c>
      <c r="Y195">
        <f t="shared" si="97"/>
        <v>5.2999999999999999E-2</v>
      </c>
      <c r="AA195">
        <v>15.11</v>
      </c>
      <c r="AB195">
        <v>0</v>
      </c>
      <c r="AC195">
        <v>0</v>
      </c>
      <c r="AD195">
        <v>0</v>
      </c>
      <c r="AE195">
        <v>15.11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5.2999999999999999E-2</v>
      </c>
      <c r="AU195" t="s">
        <v>3</v>
      </c>
      <c r="AV195">
        <v>0</v>
      </c>
      <c r="AW195">
        <v>2</v>
      </c>
      <c r="AX195">
        <v>427666036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ROUND(Y195*Source!I131,9)</f>
        <v>5.2999999999999999E-2</v>
      </c>
      <c r="CY195">
        <f t="shared" si="93"/>
        <v>15.11</v>
      </c>
      <c r="CZ195">
        <f t="shared" si="94"/>
        <v>15.11</v>
      </c>
      <c r="DA195">
        <f t="shared" si="95"/>
        <v>1</v>
      </c>
      <c r="DB195">
        <f t="shared" si="98"/>
        <v>0.8</v>
      </c>
      <c r="DC195">
        <f t="shared" si="99"/>
        <v>0</v>
      </c>
      <c r="DD195" t="s">
        <v>3</v>
      </c>
      <c r="DE195" t="s">
        <v>3</v>
      </c>
      <c r="DF195">
        <f t="shared" si="92"/>
        <v>0.8</v>
      </c>
      <c r="DG195">
        <f t="shared" si="89"/>
        <v>0</v>
      </c>
      <c r="DH195">
        <f t="shared" si="90"/>
        <v>0</v>
      </c>
      <c r="DI195">
        <f t="shared" si="100"/>
        <v>0</v>
      </c>
      <c r="DJ195">
        <f t="shared" si="96"/>
        <v>0.8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ROW(Source!A131)</f>
        <v>131</v>
      </c>
      <c r="B196">
        <v>427665379</v>
      </c>
      <c r="C196">
        <v>427665775</v>
      </c>
      <c r="D196">
        <v>405886883</v>
      </c>
      <c r="E196">
        <v>1</v>
      </c>
      <c r="F196">
        <v>1</v>
      </c>
      <c r="G196">
        <v>1080</v>
      </c>
      <c r="H196">
        <v>3</v>
      </c>
      <c r="I196" t="s">
        <v>338</v>
      </c>
      <c r="J196" t="s">
        <v>339</v>
      </c>
      <c r="K196" t="s">
        <v>340</v>
      </c>
      <c r="L196">
        <v>1346</v>
      </c>
      <c r="N196">
        <v>1009</v>
      </c>
      <c r="O196" t="s">
        <v>127</v>
      </c>
      <c r="P196" t="s">
        <v>127</v>
      </c>
      <c r="Q196">
        <v>1</v>
      </c>
      <c r="W196">
        <v>0</v>
      </c>
      <c r="X196">
        <v>259339694</v>
      </c>
      <c r="Y196">
        <f t="shared" si="97"/>
        <v>5.6000000000000001E-2</v>
      </c>
      <c r="AA196">
        <v>23.12</v>
      </c>
      <c r="AB196">
        <v>0</v>
      </c>
      <c r="AC196">
        <v>0</v>
      </c>
      <c r="AD196">
        <v>0</v>
      </c>
      <c r="AE196">
        <v>23.12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5.6000000000000001E-2</v>
      </c>
      <c r="AU196" t="s">
        <v>3</v>
      </c>
      <c r="AV196">
        <v>0</v>
      </c>
      <c r="AW196">
        <v>2</v>
      </c>
      <c r="AX196">
        <v>427666037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ROUND(Y196*Source!I131,9)</f>
        <v>5.6000000000000001E-2</v>
      </c>
      <c r="CY196">
        <f t="shared" si="93"/>
        <v>23.12</v>
      </c>
      <c r="CZ196">
        <f t="shared" si="94"/>
        <v>23.12</v>
      </c>
      <c r="DA196">
        <f t="shared" si="95"/>
        <v>1</v>
      </c>
      <c r="DB196">
        <f t="shared" si="98"/>
        <v>1.29</v>
      </c>
      <c r="DC196">
        <f t="shared" si="99"/>
        <v>0</v>
      </c>
      <c r="DD196" t="s">
        <v>3</v>
      </c>
      <c r="DE196" t="s">
        <v>3</v>
      </c>
      <c r="DF196">
        <f t="shared" si="92"/>
        <v>1.29</v>
      </c>
      <c r="DG196">
        <f t="shared" si="89"/>
        <v>0</v>
      </c>
      <c r="DH196">
        <f t="shared" si="90"/>
        <v>0</v>
      </c>
      <c r="DI196">
        <f t="shared" si="100"/>
        <v>0</v>
      </c>
      <c r="DJ196">
        <f t="shared" si="96"/>
        <v>1.29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ROW(Source!A131)</f>
        <v>131</v>
      </c>
      <c r="B197">
        <v>427665379</v>
      </c>
      <c r="C197">
        <v>427665775</v>
      </c>
      <c r="D197">
        <v>405891492</v>
      </c>
      <c r="E197">
        <v>1</v>
      </c>
      <c r="F197">
        <v>1</v>
      </c>
      <c r="G197">
        <v>1080</v>
      </c>
      <c r="H197">
        <v>3</v>
      </c>
      <c r="I197" t="s">
        <v>341</v>
      </c>
      <c r="J197" t="s">
        <v>342</v>
      </c>
      <c r="K197" t="s">
        <v>343</v>
      </c>
      <c r="L197">
        <v>1349</v>
      </c>
      <c r="N197">
        <v>1009</v>
      </c>
      <c r="O197" t="s">
        <v>344</v>
      </c>
      <c r="P197" t="s">
        <v>344</v>
      </c>
      <c r="Q197">
        <v>1E-3</v>
      </c>
      <c r="W197">
        <v>0</v>
      </c>
      <c r="X197">
        <v>-2034308505</v>
      </c>
      <c r="Y197">
        <f t="shared" si="97"/>
        <v>84</v>
      </c>
      <c r="AA197">
        <v>7.0000000000000007E-2</v>
      </c>
      <c r="AB197">
        <v>0</v>
      </c>
      <c r="AC197">
        <v>0</v>
      </c>
      <c r="AD197">
        <v>0</v>
      </c>
      <c r="AE197">
        <v>7.0000000000000007E-2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84</v>
      </c>
      <c r="AU197" t="s">
        <v>3</v>
      </c>
      <c r="AV197">
        <v>0</v>
      </c>
      <c r="AW197">
        <v>2</v>
      </c>
      <c r="AX197">
        <v>427666038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ROUND(Y197*Source!I131,9)</f>
        <v>84</v>
      </c>
      <c r="CY197">
        <f t="shared" si="93"/>
        <v>7.0000000000000007E-2</v>
      </c>
      <c r="CZ197">
        <f t="shared" si="94"/>
        <v>7.0000000000000007E-2</v>
      </c>
      <c r="DA197">
        <f t="shared" si="95"/>
        <v>1</v>
      </c>
      <c r="DB197">
        <f t="shared" si="98"/>
        <v>5.88</v>
      </c>
      <c r="DC197">
        <f t="shared" si="99"/>
        <v>0</v>
      </c>
      <c r="DD197" t="s">
        <v>3</v>
      </c>
      <c r="DE197" t="s">
        <v>3</v>
      </c>
      <c r="DF197">
        <f t="shared" si="92"/>
        <v>5.88</v>
      </c>
      <c r="DG197">
        <f t="shared" si="89"/>
        <v>0</v>
      </c>
      <c r="DH197">
        <f t="shared" si="90"/>
        <v>0</v>
      </c>
      <c r="DI197">
        <f t="shared" si="100"/>
        <v>0</v>
      </c>
      <c r="DJ197">
        <f t="shared" si="96"/>
        <v>5.88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ROW(Source!A131)</f>
        <v>131</v>
      </c>
      <c r="B198">
        <v>427665379</v>
      </c>
      <c r="C198">
        <v>427665775</v>
      </c>
      <c r="D198">
        <v>405908280</v>
      </c>
      <c r="E198">
        <v>1</v>
      </c>
      <c r="F198">
        <v>1</v>
      </c>
      <c r="G198">
        <v>1080</v>
      </c>
      <c r="H198">
        <v>3</v>
      </c>
      <c r="I198" t="s">
        <v>352</v>
      </c>
      <c r="J198" t="s">
        <v>353</v>
      </c>
      <c r="K198" t="s">
        <v>354</v>
      </c>
      <c r="L198">
        <v>1356</v>
      </c>
      <c r="N198">
        <v>1010</v>
      </c>
      <c r="O198" t="s">
        <v>186</v>
      </c>
      <c r="P198" t="s">
        <v>186</v>
      </c>
      <c r="Q198">
        <v>1000</v>
      </c>
      <c r="W198">
        <v>0</v>
      </c>
      <c r="X198">
        <v>-1221558404</v>
      </c>
      <c r="Y198">
        <f t="shared" si="97"/>
        <v>2E-3</v>
      </c>
      <c r="AA198">
        <v>226.66</v>
      </c>
      <c r="AB198">
        <v>0</v>
      </c>
      <c r="AC198">
        <v>0</v>
      </c>
      <c r="AD198">
        <v>0</v>
      </c>
      <c r="AE198">
        <v>226.66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2E-3</v>
      </c>
      <c r="AU198" t="s">
        <v>3</v>
      </c>
      <c r="AV198">
        <v>0</v>
      </c>
      <c r="AW198">
        <v>2</v>
      </c>
      <c r="AX198">
        <v>427666039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ROUND(Y198*Source!I131,9)</f>
        <v>2E-3</v>
      </c>
      <c r="CY198">
        <f t="shared" si="93"/>
        <v>226.66</v>
      </c>
      <c r="CZ198">
        <f t="shared" si="94"/>
        <v>226.66</v>
      </c>
      <c r="DA198">
        <f t="shared" si="95"/>
        <v>1</v>
      </c>
      <c r="DB198">
        <f t="shared" si="98"/>
        <v>0.45</v>
      </c>
      <c r="DC198">
        <f t="shared" si="99"/>
        <v>0</v>
      </c>
      <c r="DD198" t="s">
        <v>3</v>
      </c>
      <c r="DE198" t="s">
        <v>3</v>
      </c>
      <c r="DF198">
        <f t="shared" si="92"/>
        <v>0.45</v>
      </c>
      <c r="DG198">
        <f t="shared" si="89"/>
        <v>0</v>
      </c>
      <c r="DH198">
        <f t="shared" si="90"/>
        <v>0</v>
      </c>
      <c r="DI198">
        <f t="shared" si="100"/>
        <v>0</v>
      </c>
      <c r="DJ198">
        <f t="shared" si="96"/>
        <v>0.45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ROW(Source!A131)</f>
        <v>131</v>
      </c>
      <c r="B199">
        <v>427665379</v>
      </c>
      <c r="C199">
        <v>427665775</v>
      </c>
      <c r="D199">
        <v>405908694</v>
      </c>
      <c r="E199">
        <v>1</v>
      </c>
      <c r="F199">
        <v>1</v>
      </c>
      <c r="G199">
        <v>1080</v>
      </c>
      <c r="H199">
        <v>3</v>
      </c>
      <c r="I199" t="s">
        <v>317</v>
      </c>
      <c r="J199" t="s">
        <v>318</v>
      </c>
      <c r="K199" t="s">
        <v>319</v>
      </c>
      <c r="L199">
        <v>235684255</v>
      </c>
      <c r="N199">
        <v>1010</v>
      </c>
      <c r="O199" t="s">
        <v>61</v>
      </c>
      <c r="P199" t="s">
        <v>61</v>
      </c>
      <c r="Q199">
        <v>1</v>
      </c>
      <c r="W199">
        <v>0</v>
      </c>
      <c r="X199">
        <v>-1813525555</v>
      </c>
      <c r="Y199">
        <f t="shared" si="97"/>
        <v>1</v>
      </c>
      <c r="AA199">
        <v>14.99</v>
      </c>
      <c r="AB199">
        <v>0</v>
      </c>
      <c r="AC199">
        <v>0</v>
      </c>
      <c r="AD199">
        <v>0</v>
      </c>
      <c r="AE199">
        <v>14.99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1</v>
      </c>
      <c r="AU199" t="s">
        <v>3</v>
      </c>
      <c r="AV199">
        <v>0</v>
      </c>
      <c r="AW199">
        <v>2</v>
      </c>
      <c r="AX199">
        <v>427666040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ROUND(Y199*Source!I131,9)</f>
        <v>1</v>
      </c>
      <c r="CY199">
        <f t="shared" si="93"/>
        <v>14.99</v>
      </c>
      <c r="CZ199">
        <f t="shared" si="94"/>
        <v>14.99</v>
      </c>
      <c r="DA199">
        <f t="shared" si="95"/>
        <v>1</v>
      </c>
      <c r="DB199">
        <f t="shared" si="98"/>
        <v>14.99</v>
      </c>
      <c r="DC199">
        <f t="shared" si="99"/>
        <v>0</v>
      </c>
      <c r="DD199" t="s">
        <v>3</v>
      </c>
      <c r="DE199" t="s">
        <v>3</v>
      </c>
      <c r="DF199">
        <f t="shared" si="92"/>
        <v>14.99</v>
      </c>
      <c r="DG199">
        <f t="shared" si="89"/>
        <v>0</v>
      </c>
      <c r="DH199">
        <f t="shared" si="90"/>
        <v>0</v>
      </c>
      <c r="DI199">
        <f t="shared" si="100"/>
        <v>0</v>
      </c>
      <c r="DJ199">
        <f t="shared" si="96"/>
        <v>14.99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ROW(Source!A131)</f>
        <v>131</v>
      </c>
      <c r="B200">
        <v>427665379</v>
      </c>
      <c r="C200">
        <v>427665775</v>
      </c>
      <c r="D200">
        <v>405841952</v>
      </c>
      <c r="E200">
        <v>1080</v>
      </c>
      <c r="F200">
        <v>1</v>
      </c>
      <c r="G200">
        <v>1080</v>
      </c>
      <c r="H200">
        <v>3</v>
      </c>
      <c r="I200" t="s">
        <v>125</v>
      </c>
      <c r="J200" t="s">
        <v>3</v>
      </c>
      <c r="K200" t="s">
        <v>126</v>
      </c>
      <c r="L200">
        <v>1346</v>
      </c>
      <c r="N200">
        <v>1009</v>
      </c>
      <c r="O200" t="s">
        <v>127</v>
      </c>
      <c r="P200" t="s">
        <v>127</v>
      </c>
      <c r="Q200">
        <v>1</v>
      </c>
      <c r="W200">
        <v>0</v>
      </c>
      <c r="X200">
        <v>-63099341</v>
      </c>
      <c r="Y200">
        <f t="shared" si="97"/>
        <v>0.65300000000000002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 t="s">
        <v>3</v>
      </c>
      <c r="AT200">
        <v>0.65300000000000002</v>
      </c>
      <c r="AU200" t="s">
        <v>3</v>
      </c>
      <c r="AV200">
        <v>0</v>
      </c>
      <c r="AW200">
        <v>2</v>
      </c>
      <c r="AX200">
        <v>427666041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ROUND(Y200*Source!I131,9)</f>
        <v>0.65300000000000002</v>
      </c>
      <c r="CY200">
        <f t="shared" si="93"/>
        <v>0</v>
      </c>
      <c r="CZ200">
        <f t="shared" si="94"/>
        <v>0</v>
      </c>
      <c r="DA200">
        <f t="shared" si="95"/>
        <v>1</v>
      </c>
      <c r="DB200">
        <f t="shared" si="98"/>
        <v>0</v>
      </c>
      <c r="DC200">
        <f t="shared" si="99"/>
        <v>0</v>
      </c>
      <c r="DD200" t="s">
        <v>3</v>
      </c>
      <c r="DE200" t="s">
        <v>3</v>
      </c>
      <c r="DF200">
        <f t="shared" si="92"/>
        <v>0</v>
      </c>
      <c r="DG200">
        <f t="shared" si="89"/>
        <v>0</v>
      </c>
      <c r="DH200">
        <f t="shared" si="90"/>
        <v>0</v>
      </c>
      <c r="DI200">
        <f t="shared" si="100"/>
        <v>0</v>
      </c>
      <c r="DJ200">
        <f t="shared" si="96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ROW(Source!A131)</f>
        <v>131</v>
      </c>
      <c r="B201">
        <v>427665379</v>
      </c>
      <c r="C201">
        <v>427665775</v>
      </c>
      <c r="D201">
        <v>405857286</v>
      </c>
      <c r="E201">
        <v>1080</v>
      </c>
      <c r="F201">
        <v>1</v>
      </c>
      <c r="G201">
        <v>1080</v>
      </c>
      <c r="H201">
        <v>3</v>
      </c>
      <c r="I201" t="s">
        <v>192</v>
      </c>
      <c r="J201" t="s">
        <v>3</v>
      </c>
      <c r="K201" t="s">
        <v>193</v>
      </c>
      <c r="L201">
        <v>235684255</v>
      </c>
      <c r="N201">
        <v>1010</v>
      </c>
      <c r="O201" t="s">
        <v>61</v>
      </c>
      <c r="P201" t="s">
        <v>61</v>
      </c>
      <c r="Q201">
        <v>1</v>
      </c>
      <c r="W201">
        <v>0</v>
      </c>
      <c r="X201">
        <v>1423820134</v>
      </c>
      <c r="Y201">
        <f t="shared" si="97"/>
        <v>1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 t="s">
        <v>3</v>
      </c>
      <c r="AT201">
        <v>1</v>
      </c>
      <c r="AU201" t="s">
        <v>3</v>
      </c>
      <c r="AV201">
        <v>0</v>
      </c>
      <c r="AW201">
        <v>2</v>
      </c>
      <c r="AX201">
        <v>427666042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ROUND(Y201*Source!I131,9)</f>
        <v>1</v>
      </c>
      <c r="CY201">
        <f t="shared" si="93"/>
        <v>0</v>
      </c>
      <c r="CZ201">
        <f t="shared" si="94"/>
        <v>0</v>
      </c>
      <c r="DA201">
        <f t="shared" si="95"/>
        <v>1</v>
      </c>
      <c r="DB201">
        <f t="shared" si="98"/>
        <v>0</v>
      </c>
      <c r="DC201">
        <f t="shared" si="99"/>
        <v>0</v>
      </c>
      <c r="DD201" t="s">
        <v>3</v>
      </c>
      <c r="DE201" t="s">
        <v>3</v>
      </c>
      <c r="DF201">
        <f t="shared" si="92"/>
        <v>0</v>
      </c>
      <c r="DG201">
        <f t="shared" si="89"/>
        <v>0</v>
      </c>
      <c r="DH201">
        <f t="shared" si="90"/>
        <v>0</v>
      </c>
      <c r="DI201">
        <f t="shared" si="100"/>
        <v>0</v>
      </c>
      <c r="DJ201">
        <f t="shared" si="96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ROW(Source!A131)</f>
        <v>131</v>
      </c>
      <c r="B202">
        <v>427665379</v>
      </c>
      <c r="C202">
        <v>427665775</v>
      </c>
      <c r="D202">
        <v>405859119</v>
      </c>
      <c r="E202">
        <v>1080</v>
      </c>
      <c r="F202">
        <v>1</v>
      </c>
      <c r="G202">
        <v>1080</v>
      </c>
      <c r="H202">
        <v>3</v>
      </c>
      <c r="I202" t="s">
        <v>171</v>
      </c>
      <c r="J202" t="s">
        <v>3</v>
      </c>
      <c r="K202" t="s">
        <v>172</v>
      </c>
      <c r="L202">
        <v>235684255</v>
      </c>
      <c r="N202">
        <v>1010</v>
      </c>
      <c r="O202" t="s">
        <v>61</v>
      </c>
      <c r="P202" t="s">
        <v>61</v>
      </c>
      <c r="Q202">
        <v>1</v>
      </c>
      <c r="W202">
        <v>0</v>
      </c>
      <c r="X202">
        <v>2091361781</v>
      </c>
      <c r="Y202">
        <f t="shared" si="97"/>
        <v>12.2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 t="s">
        <v>3</v>
      </c>
      <c r="AT202">
        <v>12.2</v>
      </c>
      <c r="AU202" t="s">
        <v>3</v>
      </c>
      <c r="AV202">
        <v>0</v>
      </c>
      <c r="AW202">
        <v>2</v>
      </c>
      <c r="AX202">
        <v>427666043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ROUND(Y202*Source!I131,9)</f>
        <v>12.2</v>
      </c>
      <c r="CY202">
        <f t="shared" si="93"/>
        <v>0</v>
      </c>
      <c r="CZ202">
        <f t="shared" si="94"/>
        <v>0</v>
      </c>
      <c r="DA202">
        <f t="shared" si="95"/>
        <v>1</v>
      </c>
      <c r="DB202">
        <f t="shared" si="98"/>
        <v>0</v>
      </c>
      <c r="DC202">
        <f t="shared" si="99"/>
        <v>0</v>
      </c>
      <c r="DD202" t="s">
        <v>3</v>
      </c>
      <c r="DE202" t="s">
        <v>3</v>
      </c>
      <c r="DF202">
        <f t="shared" si="92"/>
        <v>0</v>
      </c>
      <c r="DG202">
        <f t="shared" si="89"/>
        <v>0</v>
      </c>
      <c r="DH202">
        <f t="shared" si="90"/>
        <v>0</v>
      </c>
      <c r="DI202">
        <f t="shared" si="100"/>
        <v>0</v>
      </c>
      <c r="DJ202">
        <f t="shared" si="96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ROW(Source!A131)</f>
        <v>131</v>
      </c>
      <c r="B203">
        <v>427665379</v>
      </c>
      <c r="C203">
        <v>427665775</v>
      </c>
      <c r="D203">
        <v>405875215</v>
      </c>
      <c r="E203">
        <v>1080</v>
      </c>
      <c r="F203">
        <v>1</v>
      </c>
      <c r="G203">
        <v>1080</v>
      </c>
      <c r="H203">
        <v>3</v>
      </c>
      <c r="I203" t="s">
        <v>194</v>
      </c>
      <c r="J203" t="s">
        <v>3</v>
      </c>
      <c r="K203" t="s">
        <v>195</v>
      </c>
      <c r="L203">
        <v>1348</v>
      </c>
      <c r="N203">
        <v>1009</v>
      </c>
      <c r="O203" t="s">
        <v>39</v>
      </c>
      <c r="P203" t="s">
        <v>39</v>
      </c>
      <c r="Q203">
        <v>1000</v>
      </c>
      <c r="W203">
        <v>0</v>
      </c>
      <c r="X203">
        <v>-21282126</v>
      </c>
      <c r="Y203">
        <f t="shared" si="97"/>
        <v>1.2E-2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 t="s">
        <v>3</v>
      </c>
      <c r="AT203">
        <v>1.2E-2</v>
      </c>
      <c r="AU203" t="s">
        <v>3</v>
      </c>
      <c r="AV203">
        <v>0</v>
      </c>
      <c r="AW203">
        <v>2</v>
      </c>
      <c r="AX203">
        <v>427666044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ROUND(Y203*Source!I131,9)</f>
        <v>1.2E-2</v>
      </c>
      <c r="CY203">
        <f t="shared" si="93"/>
        <v>0</v>
      </c>
      <c r="CZ203">
        <f t="shared" si="94"/>
        <v>0</v>
      </c>
      <c r="DA203">
        <f t="shared" si="95"/>
        <v>1</v>
      </c>
      <c r="DB203">
        <f t="shared" si="98"/>
        <v>0</v>
      </c>
      <c r="DC203">
        <f t="shared" si="99"/>
        <v>0</v>
      </c>
      <c r="DD203" t="s">
        <v>3</v>
      </c>
      <c r="DE203" t="s">
        <v>3</v>
      </c>
      <c r="DF203">
        <f t="shared" si="92"/>
        <v>0</v>
      </c>
      <c r="DG203">
        <f t="shared" si="89"/>
        <v>0</v>
      </c>
      <c r="DH203">
        <f t="shared" si="90"/>
        <v>0</v>
      </c>
      <c r="DI203">
        <f t="shared" si="100"/>
        <v>0</v>
      </c>
      <c r="DJ203">
        <f t="shared" si="96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ROW(Source!A132)</f>
        <v>132</v>
      </c>
      <c r="B204">
        <v>427665377</v>
      </c>
      <c r="C204">
        <v>427665775</v>
      </c>
      <c r="D204">
        <v>405844724</v>
      </c>
      <c r="E204">
        <v>1080</v>
      </c>
      <c r="F204">
        <v>1</v>
      </c>
      <c r="G204">
        <v>1080</v>
      </c>
      <c r="H204">
        <v>1</v>
      </c>
      <c r="I204" t="s">
        <v>259</v>
      </c>
      <c r="J204" t="s">
        <v>3</v>
      </c>
      <c r="K204" t="s">
        <v>260</v>
      </c>
      <c r="L204">
        <v>1191</v>
      </c>
      <c r="N204">
        <v>1013</v>
      </c>
      <c r="O204" t="s">
        <v>261</v>
      </c>
      <c r="P204" t="s">
        <v>261</v>
      </c>
      <c r="Q204">
        <v>1</v>
      </c>
      <c r="W204">
        <v>0</v>
      </c>
      <c r="X204">
        <v>476480486</v>
      </c>
      <c r="Y204">
        <f t="shared" si="97"/>
        <v>5.51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5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5.51</v>
      </c>
      <c r="AU204" t="s">
        <v>3</v>
      </c>
      <c r="AV204">
        <v>1</v>
      </c>
      <c r="AW204">
        <v>2</v>
      </c>
      <c r="AX204">
        <v>427666026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ROUND(AT204*Source!I132*AH204*AL204,2)</f>
        <v>0</v>
      </c>
      <c r="CV204">
        <f>ROUND(Y204*Source!I132,9)</f>
        <v>5.51</v>
      </c>
      <c r="CW204">
        <v>0</v>
      </c>
      <c r="CX204">
        <f>ROUND(Y204*Source!I132,9)</f>
        <v>5.51</v>
      </c>
      <c r="CY204">
        <f>AD204</f>
        <v>0</v>
      </c>
      <c r="CZ204">
        <f>AH204</f>
        <v>0</v>
      </c>
      <c r="DA204">
        <f>AL204</f>
        <v>1</v>
      </c>
      <c r="DB204">
        <f t="shared" si="98"/>
        <v>0</v>
      </c>
      <c r="DC204">
        <f t="shared" si="99"/>
        <v>0</v>
      </c>
      <c r="DD204" t="s">
        <v>3</v>
      </c>
      <c r="DE204" t="s">
        <v>3</v>
      </c>
      <c r="DF204">
        <f t="shared" si="92"/>
        <v>0</v>
      </c>
      <c r="DG204">
        <f t="shared" si="89"/>
        <v>0</v>
      </c>
      <c r="DH204">
        <f t="shared" si="90"/>
        <v>0</v>
      </c>
      <c r="DI204">
        <f t="shared" si="100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ROW(Source!A132)</f>
        <v>132</v>
      </c>
      <c r="B205">
        <v>427665377</v>
      </c>
      <c r="C205">
        <v>427665775</v>
      </c>
      <c r="D205">
        <v>405915920</v>
      </c>
      <c r="E205">
        <v>1</v>
      </c>
      <c r="F205">
        <v>1</v>
      </c>
      <c r="G205">
        <v>1080</v>
      </c>
      <c r="H205">
        <v>2</v>
      </c>
      <c r="I205" t="s">
        <v>262</v>
      </c>
      <c r="J205" t="s">
        <v>263</v>
      </c>
      <c r="K205" t="s">
        <v>264</v>
      </c>
      <c r="L205">
        <v>1368</v>
      </c>
      <c r="N205">
        <v>1011</v>
      </c>
      <c r="O205" t="s">
        <v>265</v>
      </c>
      <c r="P205" t="s">
        <v>265</v>
      </c>
      <c r="Q205">
        <v>1</v>
      </c>
      <c r="W205">
        <v>0</v>
      </c>
      <c r="X205">
        <v>-2065404138</v>
      </c>
      <c r="Y205">
        <f t="shared" si="97"/>
        <v>0.13</v>
      </c>
      <c r="AA205">
        <v>0</v>
      </c>
      <c r="AB205">
        <v>100.2</v>
      </c>
      <c r="AC205">
        <v>0</v>
      </c>
      <c r="AD205">
        <v>0</v>
      </c>
      <c r="AE205">
        <v>0</v>
      </c>
      <c r="AF205">
        <v>7.11</v>
      </c>
      <c r="AG205">
        <v>0</v>
      </c>
      <c r="AH205">
        <v>0</v>
      </c>
      <c r="AI205">
        <v>1</v>
      </c>
      <c r="AJ205">
        <v>13.46</v>
      </c>
      <c r="AK205">
        <v>56.35</v>
      </c>
      <c r="AL205">
        <v>1</v>
      </c>
      <c r="AM205">
        <v>2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0.13</v>
      </c>
      <c r="AU205" t="s">
        <v>3</v>
      </c>
      <c r="AV205">
        <v>0</v>
      </c>
      <c r="AW205">
        <v>2</v>
      </c>
      <c r="AX205">
        <v>427666027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ROUND(Y205*Source!I132*DO205,9)</f>
        <v>0</v>
      </c>
      <c r="CX205">
        <f>ROUND(Y205*Source!I132,9)</f>
        <v>0.13</v>
      </c>
      <c r="CY205">
        <f>AB205</f>
        <v>100.2</v>
      </c>
      <c r="CZ205">
        <f>AF205</f>
        <v>7.11</v>
      </c>
      <c r="DA205">
        <f>AJ205</f>
        <v>13.46</v>
      </c>
      <c r="DB205">
        <f t="shared" si="98"/>
        <v>0.92</v>
      </c>
      <c r="DC205">
        <f t="shared" si="99"/>
        <v>0</v>
      </c>
      <c r="DD205" t="s">
        <v>3</v>
      </c>
      <c r="DE205" t="s">
        <v>3</v>
      </c>
      <c r="DF205">
        <f t="shared" si="92"/>
        <v>0</v>
      </c>
      <c r="DG205">
        <f>ROUND(ROUND(AF205*AJ205,2)*CX205,2)</f>
        <v>12.44</v>
      </c>
      <c r="DH205">
        <f>ROUND(ROUND(AG205*AK205,2)*CX205,2)</f>
        <v>0</v>
      </c>
      <c r="DI205">
        <f t="shared" si="100"/>
        <v>0</v>
      </c>
      <c r="DJ205">
        <f>DG205</f>
        <v>12.44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ROW(Source!A132)</f>
        <v>132</v>
      </c>
      <c r="B206">
        <v>427665377</v>
      </c>
      <c r="C206">
        <v>427665775</v>
      </c>
      <c r="D206">
        <v>405916219</v>
      </c>
      <c r="E206">
        <v>1</v>
      </c>
      <c r="F206">
        <v>1</v>
      </c>
      <c r="G206">
        <v>1080</v>
      </c>
      <c r="H206">
        <v>2</v>
      </c>
      <c r="I206" t="s">
        <v>266</v>
      </c>
      <c r="J206" t="s">
        <v>267</v>
      </c>
      <c r="K206" t="s">
        <v>268</v>
      </c>
      <c r="L206">
        <v>1368</v>
      </c>
      <c r="N206">
        <v>1011</v>
      </c>
      <c r="O206" t="s">
        <v>265</v>
      </c>
      <c r="P206" t="s">
        <v>265</v>
      </c>
      <c r="Q206">
        <v>1</v>
      </c>
      <c r="W206">
        <v>0</v>
      </c>
      <c r="X206">
        <v>-1985943078</v>
      </c>
      <c r="Y206">
        <f t="shared" si="97"/>
        <v>0.02</v>
      </c>
      <c r="AA206">
        <v>0</v>
      </c>
      <c r="AB206">
        <v>1485.19</v>
      </c>
      <c r="AC206">
        <v>744.56</v>
      </c>
      <c r="AD206">
        <v>0</v>
      </c>
      <c r="AE206">
        <v>0</v>
      </c>
      <c r="AF206">
        <v>83.1</v>
      </c>
      <c r="AG206">
        <v>12.62</v>
      </c>
      <c r="AH206">
        <v>0</v>
      </c>
      <c r="AI206">
        <v>1</v>
      </c>
      <c r="AJ206">
        <v>17.07</v>
      </c>
      <c r="AK206">
        <v>56.35</v>
      </c>
      <c r="AL206">
        <v>1</v>
      </c>
      <c r="AM206">
        <v>2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0.02</v>
      </c>
      <c r="AU206" t="s">
        <v>3</v>
      </c>
      <c r="AV206">
        <v>0</v>
      </c>
      <c r="AW206">
        <v>2</v>
      </c>
      <c r="AX206">
        <v>427666028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ROUND(Y206*Source!I132*DO206,9)</f>
        <v>0.25240000000000001</v>
      </c>
      <c r="CX206">
        <f>ROUND(Y206*Source!I132,9)</f>
        <v>0.02</v>
      </c>
      <c r="CY206">
        <f>AB206</f>
        <v>1485.19</v>
      </c>
      <c r="CZ206">
        <f>AF206</f>
        <v>83.1</v>
      </c>
      <c r="DA206">
        <f>AJ206</f>
        <v>17.07</v>
      </c>
      <c r="DB206">
        <f t="shared" si="98"/>
        <v>1.66</v>
      </c>
      <c r="DC206">
        <f t="shared" si="99"/>
        <v>0.25</v>
      </c>
      <c r="DD206" t="s">
        <v>3</v>
      </c>
      <c r="DE206" t="s">
        <v>3</v>
      </c>
      <c r="DF206">
        <f t="shared" si="92"/>
        <v>0</v>
      </c>
      <c r="DG206">
        <f>ROUND(ROUND(AF206*AJ206,2)*CX206,2)</f>
        <v>28.37</v>
      </c>
      <c r="DH206">
        <f>ROUND(ROUND(AG206*AK206,2)*CX206,2)</f>
        <v>14.22</v>
      </c>
      <c r="DI206">
        <f t="shared" si="100"/>
        <v>0</v>
      </c>
      <c r="DJ206">
        <f>DG206</f>
        <v>28.37</v>
      </c>
      <c r="DK206">
        <v>0</v>
      </c>
      <c r="DL206" t="s">
        <v>269</v>
      </c>
      <c r="DM206">
        <v>0</v>
      </c>
      <c r="DN206" t="s">
        <v>261</v>
      </c>
      <c r="DO206">
        <v>12.62</v>
      </c>
    </row>
    <row r="207" spans="1:119" x14ac:dyDescent="0.2">
      <c r="A207">
        <f>ROW(Source!A132)</f>
        <v>132</v>
      </c>
      <c r="B207">
        <v>427665377</v>
      </c>
      <c r="C207">
        <v>427665775</v>
      </c>
      <c r="D207">
        <v>405916311</v>
      </c>
      <c r="E207">
        <v>1</v>
      </c>
      <c r="F207">
        <v>1</v>
      </c>
      <c r="G207">
        <v>1080</v>
      </c>
      <c r="H207">
        <v>2</v>
      </c>
      <c r="I207" t="s">
        <v>320</v>
      </c>
      <c r="J207" t="s">
        <v>321</v>
      </c>
      <c r="K207" t="s">
        <v>322</v>
      </c>
      <c r="L207">
        <v>1368</v>
      </c>
      <c r="N207">
        <v>1011</v>
      </c>
      <c r="O207" t="s">
        <v>265</v>
      </c>
      <c r="P207" t="s">
        <v>265</v>
      </c>
      <c r="Q207">
        <v>1</v>
      </c>
      <c r="W207">
        <v>0</v>
      </c>
      <c r="X207">
        <v>600609679</v>
      </c>
      <c r="Y207">
        <f t="shared" si="97"/>
        <v>0.56000000000000005</v>
      </c>
      <c r="AA207">
        <v>0</v>
      </c>
      <c r="AB207">
        <v>14.63</v>
      </c>
      <c r="AC207">
        <v>0</v>
      </c>
      <c r="AD207">
        <v>0</v>
      </c>
      <c r="AE207">
        <v>0</v>
      </c>
      <c r="AF207">
        <v>1.4</v>
      </c>
      <c r="AG207">
        <v>0</v>
      </c>
      <c r="AH207">
        <v>0</v>
      </c>
      <c r="AI207">
        <v>1</v>
      </c>
      <c r="AJ207">
        <v>9.98</v>
      </c>
      <c r="AK207">
        <v>56.35</v>
      </c>
      <c r="AL207">
        <v>1</v>
      </c>
      <c r="AM207">
        <v>2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0.56000000000000005</v>
      </c>
      <c r="AU207" t="s">
        <v>3</v>
      </c>
      <c r="AV207">
        <v>0</v>
      </c>
      <c r="AW207">
        <v>2</v>
      </c>
      <c r="AX207">
        <v>427666029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ROUND(Y207*Source!I132*DO207,9)</f>
        <v>0</v>
      </c>
      <c r="CX207">
        <f>ROUND(Y207*Source!I132,9)</f>
        <v>0.56000000000000005</v>
      </c>
      <c r="CY207">
        <f>AB207</f>
        <v>14.63</v>
      </c>
      <c r="CZ207">
        <f>AF207</f>
        <v>1.4</v>
      </c>
      <c r="DA207">
        <f>AJ207</f>
        <v>9.98</v>
      </c>
      <c r="DB207">
        <f t="shared" si="98"/>
        <v>0.78</v>
      </c>
      <c r="DC207">
        <f t="shared" si="99"/>
        <v>0</v>
      </c>
      <c r="DD207" t="s">
        <v>3</v>
      </c>
      <c r="DE207" t="s">
        <v>3</v>
      </c>
      <c r="DF207">
        <f t="shared" si="92"/>
        <v>0</v>
      </c>
      <c r="DG207">
        <f>ROUND(ROUND(AF207*AJ207,2)*CX207,2)</f>
        <v>7.82</v>
      </c>
      <c r="DH207">
        <f>ROUND(ROUND(AG207*AK207,2)*CX207,2)</f>
        <v>0</v>
      </c>
      <c r="DI207">
        <f t="shared" si="100"/>
        <v>0</v>
      </c>
      <c r="DJ207">
        <f>DG207</f>
        <v>7.82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ROW(Source!A132)</f>
        <v>132</v>
      </c>
      <c r="B208">
        <v>427665377</v>
      </c>
      <c r="C208">
        <v>427665775</v>
      </c>
      <c r="D208">
        <v>405916332</v>
      </c>
      <c r="E208">
        <v>1</v>
      </c>
      <c r="F208">
        <v>1</v>
      </c>
      <c r="G208">
        <v>1080</v>
      </c>
      <c r="H208">
        <v>2</v>
      </c>
      <c r="I208" t="s">
        <v>323</v>
      </c>
      <c r="J208" t="s">
        <v>324</v>
      </c>
      <c r="K208" t="s">
        <v>325</v>
      </c>
      <c r="L208">
        <v>1368</v>
      </c>
      <c r="N208">
        <v>1011</v>
      </c>
      <c r="O208" t="s">
        <v>265</v>
      </c>
      <c r="P208" t="s">
        <v>265</v>
      </c>
      <c r="Q208">
        <v>1</v>
      </c>
      <c r="W208">
        <v>0</v>
      </c>
      <c r="X208">
        <v>-507462707</v>
      </c>
      <c r="Y208">
        <f t="shared" si="97"/>
        <v>0.21</v>
      </c>
      <c r="AA208">
        <v>0</v>
      </c>
      <c r="AB208">
        <v>3.37</v>
      </c>
      <c r="AC208">
        <v>0</v>
      </c>
      <c r="AD208">
        <v>0</v>
      </c>
      <c r="AE208">
        <v>0</v>
      </c>
      <c r="AF208">
        <v>0.35</v>
      </c>
      <c r="AG208">
        <v>0</v>
      </c>
      <c r="AH208">
        <v>0</v>
      </c>
      <c r="AI208">
        <v>1</v>
      </c>
      <c r="AJ208">
        <v>9.1999999999999993</v>
      </c>
      <c r="AK208">
        <v>56.35</v>
      </c>
      <c r="AL208">
        <v>1</v>
      </c>
      <c r="AM208">
        <v>2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0.21</v>
      </c>
      <c r="AU208" t="s">
        <v>3</v>
      </c>
      <c r="AV208">
        <v>0</v>
      </c>
      <c r="AW208">
        <v>2</v>
      </c>
      <c r="AX208">
        <v>427666030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ROUND(Y208*Source!I132*DO208,9)</f>
        <v>0</v>
      </c>
      <c r="CX208">
        <f>ROUND(Y208*Source!I132,9)</f>
        <v>0.21</v>
      </c>
      <c r="CY208">
        <f>AB208</f>
        <v>3.37</v>
      </c>
      <c r="CZ208">
        <f>AF208</f>
        <v>0.35</v>
      </c>
      <c r="DA208">
        <f>AJ208</f>
        <v>9.1999999999999993</v>
      </c>
      <c r="DB208">
        <f t="shared" si="98"/>
        <v>7.0000000000000007E-2</v>
      </c>
      <c r="DC208">
        <f t="shared" si="99"/>
        <v>0</v>
      </c>
      <c r="DD208" t="s">
        <v>3</v>
      </c>
      <c r="DE208" t="s">
        <v>3</v>
      </c>
      <c r="DF208">
        <f t="shared" si="92"/>
        <v>0</v>
      </c>
      <c r="DG208">
        <f>ROUND(ROUND(AF208*AJ208,2)*CX208,2)</f>
        <v>0.68</v>
      </c>
      <c r="DH208">
        <f>ROUND(ROUND(AG208*AK208,2)*CX208,2)</f>
        <v>0</v>
      </c>
      <c r="DI208">
        <f t="shared" si="100"/>
        <v>0</v>
      </c>
      <c r="DJ208">
        <f>DG208</f>
        <v>0.68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ROW(Source!A132)</f>
        <v>132</v>
      </c>
      <c r="B209">
        <v>427665377</v>
      </c>
      <c r="C209">
        <v>427665775</v>
      </c>
      <c r="D209">
        <v>405885432</v>
      </c>
      <c r="E209">
        <v>1</v>
      </c>
      <c r="F209">
        <v>1</v>
      </c>
      <c r="G209">
        <v>1080</v>
      </c>
      <c r="H209">
        <v>3</v>
      </c>
      <c r="I209" t="s">
        <v>326</v>
      </c>
      <c r="J209" t="s">
        <v>327</v>
      </c>
      <c r="K209" t="s">
        <v>328</v>
      </c>
      <c r="L209">
        <v>1346</v>
      </c>
      <c r="N209">
        <v>1009</v>
      </c>
      <c r="O209" t="s">
        <v>127</v>
      </c>
      <c r="P209" t="s">
        <v>127</v>
      </c>
      <c r="Q209">
        <v>1</v>
      </c>
      <c r="W209">
        <v>0</v>
      </c>
      <c r="X209">
        <v>1404476834</v>
      </c>
      <c r="Y209">
        <f t="shared" si="97"/>
        <v>1.4E-2</v>
      </c>
      <c r="AA209">
        <v>338.71</v>
      </c>
      <c r="AB209">
        <v>0</v>
      </c>
      <c r="AC209">
        <v>0</v>
      </c>
      <c r="AD209">
        <v>0</v>
      </c>
      <c r="AE209">
        <v>13.95</v>
      </c>
      <c r="AF209">
        <v>0</v>
      </c>
      <c r="AG209">
        <v>0</v>
      </c>
      <c r="AH209">
        <v>0</v>
      </c>
      <c r="AI209">
        <v>24.28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1.4E-2</v>
      </c>
      <c r="AU209" t="s">
        <v>3</v>
      </c>
      <c r="AV209">
        <v>0</v>
      </c>
      <c r="AW209">
        <v>2</v>
      </c>
      <c r="AX209">
        <v>427666031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ROUND(Y209*Source!I132,9)</f>
        <v>1.4E-2</v>
      </c>
      <c r="CY209">
        <f t="shared" ref="CY209:CY222" si="101">AA209</f>
        <v>338.71</v>
      </c>
      <c r="CZ209">
        <f t="shared" ref="CZ209:CZ222" si="102">AE209</f>
        <v>13.95</v>
      </c>
      <c r="DA209">
        <f t="shared" ref="DA209:DA222" si="103">AI209</f>
        <v>24.28</v>
      </c>
      <c r="DB209">
        <f t="shared" si="98"/>
        <v>0.2</v>
      </c>
      <c r="DC209">
        <f t="shared" si="99"/>
        <v>0</v>
      </c>
      <c r="DD209" t="s">
        <v>3</v>
      </c>
      <c r="DE209" t="s">
        <v>3</v>
      </c>
      <c r="DF209">
        <f t="shared" ref="DF209:DF222" si="104">ROUND(ROUND(AE209*AI209,2)*CX209,2)</f>
        <v>4.74</v>
      </c>
      <c r="DG209">
        <f t="shared" ref="DG209:DG222" si="105">ROUND(ROUND(AF209,2)*CX209,2)</f>
        <v>0</v>
      </c>
      <c r="DH209">
        <f t="shared" ref="DH209:DH222" si="106">ROUND(ROUND(AG209,2)*CX209,2)</f>
        <v>0</v>
      </c>
      <c r="DI209">
        <f t="shared" si="100"/>
        <v>0</v>
      </c>
      <c r="DJ209">
        <f t="shared" ref="DJ209:DJ222" si="107">DF209</f>
        <v>4.74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ROW(Source!A132)</f>
        <v>132</v>
      </c>
      <c r="B210">
        <v>427665377</v>
      </c>
      <c r="C210">
        <v>427665775</v>
      </c>
      <c r="D210">
        <v>405885522</v>
      </c>
      <c r="E210">
        <v>1</v>
      </c>
      <c r="F210">
        <v>1</v>
      </c>
      <c r="G210">
        <v>1080</v>
      </c>
      <c r="H210">
        <v>3</v>
      </c>
      <c r="I210" t="s">
        <v>329</v>
      </c>
      <c r="J210" t="s">
        <v>330</v>
      </c>
      <c r="K210" t="s">
        <v>331</v>
      </c>
      <c r="L210">
        <v>1346</v>
      </c>
      <c r="N210">
        <v>1009</v>
      </c>
      <c r="O210" t="s">
        <v>127</v>
      </c>
      <c r="P210" t="s">
        <v>127</v>
      </c>
      <c r="Q210">
        <v>1</v>
      </c>
      <c r="W210">
        <v>0</v>
      </c>
      <c r="X210">
        <v>2041003886</v>
      </c>
      <c r="Y210">
        <f t="shared" si="97"/>
        <v>7.8E-2</v>
      </c>
      <c r="AA210">
        <v>101.03</v>
      </c>
      <c r="AB210">
        <v>0</v>
      </c>
      <c r="AC210">
        <v>0</v>
      </c>
      <c r="AD210">
        <v>0</v>
      </c>
      <c r="AE210">
        <v>29.89</v>
      </c>
      <c r="AF210">
        <v>0</v>
      </c>
      <c r="AG210">
        <v>0</v>
      </c>
      <c r="AH210">
        <v>0</v>
      </c>
      <c r="AI210">
        <v>3.38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7.8E-2</v>
      </c>
      <c r="AU210" t="s">
        <v>3</v>
      </c>
      <c r="AV210">
        <v>0</v>
      </c>
      <c r="AW210">
        <v>2</v>
      </c>
      <c r="AX210">
        <v>427666032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ROUND(Y210*Source!I132,9)</f>
        <v>7.8E-2</v>
      </c>
      <c r="CY210">
        <f t="shared" si="101"/>
        <v>101.03</v>
      </c>
      <c r="CZ210">
        <f t="shared" si="102"/>
        <v>29.89</v>
      </c>
      <c r="DA210">
        <f t="shared" si="103"/>
        <v>3.38</v>
      </c>
      <c r="DB210">
        <f t="shared" si="98"/>
        <v>2.33</v>
      </c>
      <c r="DC210">
        <f t="shared" si="99"/>
        <v>0</v>
      </c>
      <c r="DD210" t="s">
        <v>3</v>
      </c>
      <c r="DE210" t="s">
        <v>3</v>
      </c>
      <c r="DF210">
        <f t="shared" si="104"/>
        <v>7.88</v>
      </c>
      <c r="DG210">
        <f t="shared" si="105"/>
        <v>0</v>
      </c>
      <c r="DH210">
        <f t="shared" si="106"/>
        <v>0</v>
      </c>
      <c r="DI210">
        <f t="shared" si="100"/>
        <v>0</v>
      </c>
      <c r="DJ210">
        <f t="shared" si="107"/>
        <v>7.88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ROW(Source!A132)</f>
        <v>132</v>
      </c>
      <c r="B211">
        <v>427665377</v>
      </c>
      <c r="C211">
        <v>427665775</v>
      </c>
      <c r="D211">
        <v>405885592</v>
      </c>
      <c r="E211">
        <v>1</v>
      </c>
      <c r="F211">
        <v>1</v>
      </c>
      <c r="G211">
        <v>1080</v>
      </c>
      <c r="H211">
        <v>3</v>
      </c>
      <c r="I211" t="s">
        <v>270</v>
      </c>
      <c r="J211" t="s">
        <v>271</v>
      </c>
      <c r="K211" t="s">
        <v>272</v>
      </c>
      <c r="L211">
        <v>1348</v>
      </c>
      <c r="N211">
        <v>1009</v>
      </c>
      <c r="O211" t="s">
        <v>39</v>
      </c>
      <c r="P211" t="s">
        <v>39</v>
      </c>
      <c r="Q211">
        <v>1000</v>
      </c>
      <c r="W211">
        <v>0</v>
      </c>
      <c r="X211">
        <v>-1792704725</v>
      </c>
      <c r="Y211">
        <f t="shared" si="97"/>
        <v>6.9999999999999994E-5</v>
      </c>
      <c r="AA211">
        <v>141233.74</v>
      </c>
      <c r="AB211">
        <v>0</v>
      </c>
      <c r="AC211">
        <v>0</v>
      </c>
      <c r="AD211">
        <v>0</v>
      </c>
      <c r="AE211">
        <v>8590.86</v>
      </c>
      <c r="AF211">
        <v>0</v>
      </c>
      <c r="AG211">
        <v>0</v>
      </c>
      <c r="AH211">
        <v>0</v>
      </c>
      <c r="AI211">
        <v>16.440000000000001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6.9999999999999994E-5</v>
      </c>
      <c r="AU211" t="s">
        <v>3</v>
      </c>
      <c r="AV211">
        <v>0</v>
      </c>
      <c r="AW211">
        <v>2</v>
      </c>
      <c r="AX211">
        <v>427666033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ROUND(Y211*Source!I132,9)</f>
        <v>6.9999999999999994E-5</v>
      </c>
      <c r="CY211">
        <f t="shared" si="101"/>
        <v>141233.74</v>
      </c>
      <c r="CZ211">
        <f t="shared" si="102"/>
        <v>8590.86</v>
      </c>
      <c r="DA211">
        <f t="shared" si="103"/>
        <v>16.440000000000001</v>
      </c>
      <c r="DB211">
        <f t="shared" si="98"/>
        <v>0.6</v>
      </c>
      <c r="DC211">
        <f t="shared" si="99"/>
        <v>0</v>
      </c>
      <c r="DD211" t="s">
        <v>3</v>
      </c>
      <c r="DE211" t="s">
        <v>3</v>
      </c>
      <c r="DF211">
        <f t="shared" si="104"/>
        <v>9.89</v>
      </c>
      <c r="DG211">
        <f t="shared" si="105"/>
        <v>0</v>
      </c>
      <c r="DH211">
        <f t="shared" si="106"/>
        <v>0</v>
      </c>
      <c r="DI211">
        <f t="shared" si="100"/>
        <v>0</v>
      </c>
      <c r="DJ211">
        <f t="shared" si="107"/>
        <v>9.89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ROW(Source!A132)</f>
        <v>132</v>
      </c>
      <c r="B212">
        <v>427665377</v>
      </c>
      <c r="C212">
        <v>427665775</v>
      </c>
      <c r="D212">
        <v>405885636</v>
      </c>
      <c r="E212">
        <v>1</v>
      </c>
      <c r="F212">
        <v>1</v>
      </c>
      <c r="G212">
        <v>1080</v>
      </c>
      <c r="H212">
        <v>3</v>
      </c>
      <c r="I212" t="s">
        <v>332</v>
      </c>
      <c r="J212" t="s">
        <v>333</v>
      </c>
      <c r="K212" t="s">
        <v>334</v>
      </c>
      <c r="L212">
        <v>1346</v>
      </c>
      <c r="N212">
        <v>1009</v>
      </c>
      <c r="O212" t="s">
        <v>127</v>
      </c>
      <c r="P212" t="s">
        <v>127</v>
      </c>
      <c r="Q212">
        <v>1</v>
      </c>
      <c r="W212">
        <v>0</v>
      </c>
      <c r="X212">
        <v>-878159893</v>
      </c>
      <c r="Y212">
        <f t="shared" si="97"/>
        <v>0.13200000000000001</v>
      </c>
      <c r="AA212">
        <v>286.31</v>
      </c>
      <c r="AB212">
        <v>0</v>
      </c>
      <c r="AC212">
        <v>0</v>
      </c>
      <c r="AD212">
        <v>0</v>
      </c>
      <c r="AE212">
        <v>159.06</v>
      </c>
      <c r="AF212">
        <v>0</v>
      </c>
      <c r="AG212">
        <v>0</v>
      </c>
      <c r="AH212">
        <v>0</v>
      </c>
      <c r="AI212">
        <v>1.8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0.13200000000000001</v>
      </c>
      <c r="AU212" t="s">
        <v>3</v>
      </c>
      <c r="AV212">
        <v>0</v>
      </c>
      <c r="AW212">
        <v>2</v>
      </c>
      <c r="AX212">
        <v>427666034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ROUND(Y212*Source!I132,9)</f>
        <v>0.13200000000000001</v>
      </c>
      <c r="CY212">
        <f t="shared" si="101"/>
        <v>286.31</v>
      </c>
      <c r="CZ212">
        <f t="shared" si="102"/>
        <v>159.06</v>
      </c>
      <c r="DA212">
        <f t="shared" si="103"/>
        <v>1.8</v>
      </c>
      <c r="DB212">
        <f t="shared" si="98"/>
        <v>21</v>
      </c>
      <c r="DC212">
        <f t="shared" si="99"/>
        <v>0</v>
      </c>
      <c r="DD212" t="s">
        <v>3</v>
      </c>
      <c r="DE212" t="s">
        <v>3</v>
      </c>
      <c r="DF212">
        <f t="shared" si="104"/>
        <v>37.79</v>
      </c>
      <c r="DG212">
        <f t="shared" si="105"/>
        <v>0</v>
      </c>
      <c r="DH212">
        <f t="shared" si="106"/>
        <v>0</v>
      </c>
      <c r="DI212">
        <f t="shared" si="100"/>
        <v>0</v>
      </c>
      <c r="DJ212">
        <f t="shared" si="107"/>
        <v>37.79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ROW(Source!A132)</f>
        <v>132</v>
      </c>
      <c r="B213">
        <v>427665377</v>
      </c>
      <c r="C213">
        <v>427665775</v>
      </c>
      <c r="D213">
        <v>405884551</v>
      </c>
      <c r="E213">
        <v>1</v>
      </c>
      <c r="F213">
        <v>1</v>
      </c>
      <c r="G213">
        <v>1080</v>
      </c>
      <c r="H213">
        <v>3</v>
      </c>
      <c r="I213" t="s">
        <v>361</v>
      </c>
      <c r="J213" t="s">
        <v>362</v>
      </c>
      <c r="K213" t="s">
        <v>363</v>
      </c>
      <c r="L213">
        <v>235684255</v>
      </c>
      <c r="N213">
        <v>1010</v>
      </c>
      <c r="O213" t="s">
        <v>61</v>
      </c>
      <c r="P213" t="s">
        <v>61</v>
      </c>
      <c r="Q213">
        <v>1</v>
      </c>
      <c r="W213">
        <v>0</v>
      </c>
      <c r="X213">
        <v>1078577512</v>
      </c>
      <c r="Y213">
        <f t="shared" si="97"/>
        <v>4</v>
      </c>
      <c r="AA213">
        <v>0.83</v>
      </c>
      <c r="AB213">
        <v>0</v>
      </c>
      <c r="AC213">
        <v>0</v>
      </c>
      <c r="AD213">
        <v>0</v>
      </c>
      <c r="AE213">
        <v>0.89</v>
      </c>
      <c r="AF213">
        <v>0</v>
      </c>
      <c r="AG213">
        <v>0</v>
      </c>
      <c r="AH213">
        <v>0</v>
      </c>
      <c r="AI213">
        <v>0.93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4</v>
      </c>
      <c r="AU213" t="s">
        <v>3</v>
      </c>
      <c r="AV213">
        <v>0</v>
      </c>
      <c r="AW213">
        <v>2</v>
      </c>
      <c r="AX213">
        <v>427666035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ROUND(Y213*Source!I132,9)</f>
        <v>4</v>
      </c>
      <c r="CY213">
        <f t="shared" si="101"/>
        <v>0.83</v>
      </c>
      <c r="CZ213">
        <f t="shared" si="102"/>
        <v>0.89</v>
      </c>
      <c r="DA213">
        <f t="shared" si="103"/>
        <v>0.93</v>
      </c>
      <c r="DB213">
        <f t="shared" si="98"/>
        <v>3.56</v>
      </c>
      <c r="DC213">
        <f t="shared" si="99"/>
        <v>0</v>
      </c>
      <c r="DD213" t="s">
        <v>3</v>
      </c>
      <c r="DE213" t="s">
        <v>3</v>
      </c>
      <c r="DF213">
        <f t="shared" si="104"/>
        <v>3.32</v>
      </c>
      <c r="DG213">
        <f t="shared" si="105"/>
        <v>0</v>
      </c>
      <c r="DH213">
        <f t="shared" si="106"/>
        <v>0</v>
      </c>
      <c r="DI213">
        <f t="shared" si="100"/>
        <v>0</v>
      </c>
      <c r="DJ213">
        <f t="shared" si="107"/>
        <v>3.32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ROW(Source!A132)</f>
        <v>132</v>
      </c>
      <c r="B214">
        <v>427665377</v>
      </c>
      <c r="C214">
        <v>427665775</v>
      </c>
      <c r="D214">
        <v>405886442</v>
      </c>
      <c r="E214">
        <v>1</v>
      </c>
      <c r="F214">
        <v>1</v>
      </c>
      <c r="G214">
        <v>1080</v>
      </c>
      <c r="H214">
        <v>3</v>
      </c>
      <c r="I214" t="s">
        <v>335</v>
      </c>
      <c r="J214" t="s">
        <v>336</v>
      </c>
      <c r="K214" t="s">
        <v>337</v>
      </c>
      <c r="L214">
        <v>1346</v>
      </c>
      <c r="N214">
        <v>1009</v>
      </c>
      <c r="O214" t="s">
        <v>127</v>
      </c>
      <c r="P214" t="s">
        <v>127</v>
      </c>
      <c r="Q214">
        <v>1</v>
      </c>
      <c r="W214">
        <v>0</v>
      </c>
      <c r="X214">
        <v>-1707271536</v>
      </c>
      <c r="Y214">
        <f t="shared" si="97"/>
        <v>5.2999999999999999E-2</v>
      </c>
      <c r="AA214">
        <v>200.81</v>
      </c>
      <c r="AB214">
        <v>0</v>
      </c>
      <c r="AC214">
        <v>0</v>
      </c>
      <c r="AD214">
        <v>0</v>
      </c>
      <c r="AE214">
        <v>15.11</v>
      </c>
      <c r="AF214">
        <v>0</v>
      </c>
      <c r="AG214">
        <v>0</v>
      </c>
      <c r="AH214">
        <v>0</v>
      </c>
      <c r="AI214">
        <v>13.29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5.2999999999999999E-2</v>
      </c>
      <c r="AU214" t="s">
        <v>3</v>
      </c>
      <c r="AV214">
        <v>0</v>
      </c>
      <c r="AW214">
        <v>2</v>
      </c>
      <c r="AX214">
        <v>427666036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ROUND(Y214*Source!I132,9)</f>
        <v>5.2999999999999999E-2</v>
      </c>
      <c r="CY214">
        <f t="shared" si="101"/>
        <v>200.81</v>
      </c>
      <c r="CZ214">
        <f t="shared" si="102"/>
        <v>15.11</v>
      </c>
      <c r="DA214">
        <f t="shared" si="103"/>
        <v>13.29</v>
      </c>
      <c r="DB214">
        <f t="shared" si="98"/>
        <v>0.8</v>
      </c>
      <c r="DC214">
        <f t="shared" si="99"/>
        <v>0</v>
      </c>
      <c r="DD214" t="s">
        <v>3</v>
      </c>
      <c r="DE214" t="s">
        <v>3</v>
      </c>
      <c r="DF214">
        <f t="shared" si="104"/>
        <v>10.64</v>
      </c>
      <c r="DG214">
        <f t="shared" si="105"/>
        <v>0</v>
      </c>
      <c r="DH214">
        <f t="shared" si="106"/>
        <v>0</v>
      </c>
      <c r="DI214">
        <f t="shared" si="100"/>
        <v>0</v>
      </c>
      <c r="DJ214">
        <f t="shared" si="107"/>
        <v>10.64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ROW(Source!A132)</f>
        <v>132</v>
      </c>
      <c r="B215">
        <v>427665377</v>
      </c>
      <c r="C215">
        <v>427665775</v>
      </c>
      <c r="D215">
        <v>405886883</v>
      </c>
      <c r="E215">
        <v>1</v>
      </c>
      <c r="F215">
        <v>1</v>
      </c>
      <c r="G215">
        <v>1080</v>
      </c>
      <c r="H215">
        <v>3</v>
      </c>
      <c r="I215" t="s">
        <v>338</v>
      </c>
      <c r="J215" t="s">
        <v>339</v>
      </c>
      <c r="K215" t="s">
        <v>340</v>
      </c>
      <c r="L215">
        <v>1346</v>
      </c>
      <c r="N215">
        <v>1009</v>
      </c>
      <c r="O215" t="s">
        <v>127</v>
      </c>
      <c r="P215" t="s">
        <v>127</v>
      </c>
      <c r="Q215">
        <v>1</v>
      </c>
      <c r="W215">
        <v>0</v>
      </c>
      <c r="X215">
        <v>259339694</v>
      </c>
      <c r="Y215">
        <f t="shared" si="97"/>
        <v>5.6000000000000001E-2</v>
      </c>
      <c r="AA215">
        <v>246.69</v>
      </c>
      <c r="AB215">
        <v>0</v>
      </c>
      <c r="AC215">
        <v>0</v>
      </c>
      <c r="AD215">
        <v>0</v>
      </c>
      <c r="AE215">
        <v>23.12</v>
      </c>
      <c r="AF215">
        <v>0</v>
      </c>
      <c r="AG215">
        <v>0</v>
      </c>
      <c r="AH215">
        <v>0</v>
      </c>
      <c r="AI215">
        <v>10.67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5.6000000000000001E-2</v>
      </c>
      <c r="AU215" t="s">
        <v>3</v>
      </c>
      <c r="AV215">
        <v>0</v>
      </c>
      <c r="AW215">
        <v>2</v>
      </c>
      <c r="AX215">
        <v>427666037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ROUND(Y215*Source!I132,9)</f>
        <v>5.6000000000000001E-2</v>
      </c>
      <c r="CY215">
        <f t="shared" si="101"/>
        <v>246.69</v>
      </c>
      <c r="CZ215">
        <f t="shared" si="102"/>
        <v>23.12</v>
      </c>
      <c r="DA215">
        <f t="shared" si="103"/>
        <v>10.67</v>
      </c>
      <c r="DB215">
        <f t="shared" si="98"/>
        <v>1.29</v>
      </c>
      <c r="DC215">
        <f t="shared" si="99"/>
        <v>0</v>
      </c>
      <c r="DD215" t="s">
        <v>3</v>
      </c>
      <c r="DE215" t="s">
        <v>3</v>
      </c>
      <c r="DF215">
        <f t="shared" si="104"/>
        <v>13.81</v>
      </c>
      <c r="DG215">
        <f t="shared" si="105"/>
        <v>0</v>
      </c>
      <c r="DH215">
        <f t="shared" si="106"/>
        <v>0</v>
      </c>
      <c r="DI215">
        <f t="shared" si="100"/>
        <v>0</v>
      </c>
      <c r="DJ215">
        <f t="shared" si="107"/>
        <v>13.81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ROW(Source!A132)</f>
        <v>132</v>
      </c>
      <c r="B216">
        <v>427665377</v>
      </c>
      <c r="C216">
        <v>427665775</v>
      </c>
      <c r="D216">
        <v>405891492</v>
      </c>
      <c r="E216">
        <v>1</v>
      </c>
      <c r="F216">
        <v>1</v>
      </c>
      <c r="G216">
        <v>1080</v>
      </c>
      <c r="H216">
        <v>3</v>
      </c>
      <c r="I216" t="s">
        <v>341</v>
      </c>
      <c r="J216" t="s">
        <v>342</v>
      </c>
      <c r="K216" t="s">
        <v>343</v>
      </c>
      <c r="L216">
        <v>1349</v>
      </c>
      <c r="N216">
        <v>1009</v>
      </c>
      <c r="O216" t="s">
        <v>344</v>
      </c>
      <c r="P216" t="s">
        <v>344</v>
      </c>
      <c r="Q216">
        <v>1E-3</v>
      </c>
      <c r="W216">
        <v>0</v>
      </c>
      <c r="X216">
        <v>-2034308505</v>
      </c>
      <c r="Y216">
        <f t="shared" si="97"/>
        <v>84</v>
      </c>
      <c r="AA216">
        <v>0.44</v>
      </c>
      <c r="AB216">
        <v>0</v>
      </c>
      <c r="AC216">
        <v>0</v>
      </c>
      <c r="AD216">
        <v>0</v>
      </c>
      <c r="AE216">
        <v>7.0000000000000007E-2</v>
      </c>
      <c r="AF216">
        <v>0</v>
      </c>
      <c r="AG216">
        <v>0</v>
      </c>
      <c r="AH216">
        <v>0</v>
      </c>
      <c r="AI216">
        <v>6.29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84</v>
      </c>
      <c r="AU216" t="s">
        <v>3</v>
      </c>
      <c r="AV216">
        <v>0</v>
      </c>
      <c r="AW216">
        <v>2</v>
      </c>
      <c r="AX216">
        <v>427666038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ROUND(Y216*Source!I132,9)</f>
        <v>84</v>
      </c>
      <c r="CY216">
        <f t="shared" si="101"/>
        <v>0.44</v>
      </c>
      <c r="CZ216">
        <f t="shared" si="102"/>
        <v>7.0000000000000007E-2</v>
      </c>
      <c r="DA216">
        <f t="shared" si="103"/>
        <v>6.29</v>
      </c>
      <c r="DB216">
        <f t="shared" si="98"/>
        <v>5.88</v>
      </c>
      <c r="DC216">
        <f t="shared" si="99"/>
        <v>0</v>
      </c>
      <c r="DD216" t="s">
        <v>3</v>
      </c>
      <c r="DE216" t="s">
        <v>3</v>
      </c>
      <c r="DF216">
        <f t="shared" si="104"/>
        <v>36.96</v>
      </c>
      <c r="DG216">
        <f t="shared" si="105"/>
        <v>0</v>
      </c>
      <c r="DH216">
        <f t="shared" si="106"/>
        <v>0</v>
      </c>
      <c r="DI216">
        <f t="shared" si="100"/>
        <v>0</v>
      </c>
      <c r="DJ216">
        <f t="shared" si="107"/>
        <v>36.96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ROW(Source!A132)</f>
        <v>132</v>
      </c>
      <c r="B217">
        <v>427665377</v>
      </c>
      <c r="C217">
        <v>427665775</v>
      </c>
      <c r="D217">
        <v>405908280</v>
      </c>
      <c r="E217">
        <v>1</v>
      </c>
      <c r="F217">
        <v>1</v>
      </c>
      <c r="G217">
        <v>1080</v>
      </c>
      <c r="H217">
        <v>3</v>
      </c>
      <c r="I217" t="s">
        <v>352</v>
      </c>
      <c r="J217" t="s">
        <v>353</v>
      </c>
      <c r="K217" t="s">
        <v>354</v>
      </c>
      <c r="L217">
        <v>1356</v>
      </c>
      <c r="N217">
        <v>1010</v>
      </c>
      <c r="O217" t="s">
        <v>186</v>
      </c>
      <c r="P217" t="s">
        <v>186</v>
      </c>
      <c r="Q217">
        <v>1000</v>
      </c>
      <c r="W217">
        <v>0</v>
      </c>
      <c r="X217">
        <v>-1221558404</v>
      </c>
      <c r="Y217">
        <f t="shared" si="97"/>
        <v>2E-3</v>
      </c>
      <c r="AA217">
        <v>1527.69</v>
      </c>
      <c r="AB217">
        <v>0</v>
      </c>
      <c r="AC217">
        <v>0</v>
      </c>
      <c r="AD217">
        <v>0</v>
      </c>
      <c r="AE217">
        <v>226.66</v>
      </c>
      <c r="AF217">
        <v>0</v>
      </c>
      <c r="AG217">
        <v>0</v>
      </c>
      <c r="AH217">
        <v>0</v>
      </c>
      <c r="AI217">
        <v>6.74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2E-3</v>
      </c>
      <c r="AU217" t="s">
        <v>3</v>
      </c>
      <c r="AV217">
        <v>0</v>
      </c>
      <c r="AW217">
        <v>2</v>
      </c>
      <c r="AX217">
        <v>427666039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ROUND(Y217*Source!I132,9)</f>
        <v>2E-3</v>
      </c>
      <c r="CY217">
        <f t="shared" si="101"/>
        <v>1527.69</v>
      </c>
      <c r="CZ217">
        <f t="shared" si="102"/>
        <v>226.66</v>
      </c>
      <c r="DA217">
        <f t="shared" si="103"/>
        <v>6.74</v>
      </c>
      <c r="DB217">
        <f t="shared" si="98"/>
        <v>0.45</v>
      </c>
      <c r="DC217">
        <f t="shared" si="99"/>
        <v>0</v>
      </c>
      <c r="DD217" t="s">
        <v>3</v>
      </c>
      <c r="DE217" t="s">
        <v>3</v>
      </c>
      <c r="DF217">
        <f t="shared" si="104"/>
        <v>3.06</v>
      </c>
      <c r="DG217">
        <f t="shared" si="105"/>
        <v>0</v>
      </c>
      <c r="DH217">
        <f t="shared" si="106"/>
        <v>0</v>
      </c>
      <c r="DI217">
        <f t="shared" si="100"/>
        <v>0</v>
      </c>
      <c r="DJ217">
        <f t="shared" si="107"/>
        <v>3.06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ROW(Source!A132)</f>
        <v>132</v>
      </c>
      <c r="B218">
        <v>427665377</v>
      </c>
      <c r="C218">
        <v>427665775</v>
      </c>
      <c r="D218">
        <v>405908694</v>
      </c>
      <c r="E218">
        <v>1</v>
      </c>
      <c r="F218">
        <v>1</v>
      </c>
      <c r="G218">
        <v>1080</v>
      </c>
      <c r="H218">
        <v>3</v>
      </c>
      <c r="I218" t="s">
        <v>317</v>
      </c>
      <c r="J218" t="s">
        <v>318</v>
      </c>
      <c r="K218" t="s">
        <v>319</v>
      </c>
      <c r="L218">
        <v>235684255</v>
      </c>
      <c r="N218">
        <v>1010</v>
      </c>
      <c r="O218" t="s">
        <v>61</v>
      </c>
      <c r="P218" t="s">
        <v>61</v>
      </c>
      <c r="Q218">
        <v>1</v>
      </c>
      <c r="W218">
        <v>0</v>
      </c>
      <c r="X218">
        <v>-1813525555</v>
      </c>
      <c r="Y218">
        <f t="shared" si="97"/>
        <v>1</v>
      </c>
      <c r="AA218">
        <v>123.97</v>
      </c>
      <c r="AB218">
        <v>0</v>
      </c>
      <c r="AC218">
        <v>0</v>
      </c>
      <c r="AD218">
        <v>0</v>
      </c>
      <c r="AE218">
        <v>14.99</v>
      </c>
      <c r="AF218">
        <v>0</v>
      </c>
      <c r="AG218">
        <v>0</v>
      </c>
      <c r="AH218">
        <v>0</v>
      </c>
      <c r="AI218">
        <v>8.27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1</v>
      </c>
      <c r="AU218" t="s">
        <v>3</v>
      </c>
      <c r="AV218">
        <v>0</v>
      </c>
      <c r="AW218">
        <v>2</v>
      </c>
      <c r="AX218">
        <v>427666040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ROUND(Y218*Source!I132,9)</f>
        <v>1</v>
      </c>
      <c r="CY218">
        <f t="shared" si="101"/>
        <v>123.97</v>
      </c>
      <c r="CZ218">
        <f t="shared" si="102"/>
        <v>14.99</v>
      </c>
      <c r="DA218">
        <f t="shared" si="103"/>
        <v>8.27</v>
      </c>
      <c r="DB218">
        <f t="shared" si="98"/>
        <v>14.99</v>
      </c>
      <c r="DC218">
        <f t="shared" si="99"/>
        <v>0</v>
      </c>
      <c r="DD218" t="s">
        <v>3</v>
      </c>
      <c r="DE218" t="s">
        <v>3</v>
      </c>
      <c r="DF218">
        <f t="shared" si="104"/>
        <v>123.97</v>
      </c>
      <c r="DG218">
        <f t="shared" si="105"/>
        <v>0</v>
      </c>
      <c r="DH218">
        <f t="shared" si="106"/>
        <v>0</v>
      </c>
      <c r="DI218">
        <f t="shared" si="100"/>
        <v>0</v>
      </c>
      <c r="DJ218">
        <f t="shared" si="107"/>
        <v>123.97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ROW(Source!A132)</f>
        <v>132</v>
      </c>
      <c r="B219">
        <v>427665377</v>
      </c>
      <c r="C219">
        <v>427665775</v>
      </c>
      <c r="D219">
        <v>405841952</v>
      </c>
      <c r="E219">
        <v>1080</v>
      </c>
      <c r="F219">
        <v>1</v>
      </c>
      <c r="G219">
        <v>1080</v>
      </c>
      <c r="H219">
        <v>3</v>
      </c>
      <c r="I219" t="s">
        <v>125</v>
      </c>
      <c r="J219" t="s">
        <v>3</v>
      </c>
      <c r="K219" t="s">
        <v>126</v>
      </c>
      <c r="L219">
        <v>1346</v>
      </c>
      <c r="N219">
        <v>1009</v>
      </c>
      <c r="O219" t="s">
        <v>127</v>
      </c>
      <c r="P219" t="s">
        <v>127</v>
      </c>
      <c r="Q219">
        <v>1</v>
      </c>
      <c r="W219">
        <v>0</v>
      </c>
      <c r="X219">
        <v>-63099341</v>
      </c>
      <c r="Y219">
        <f t="shared" si="97"/>
        <v>0.65300000000000002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9.84</v>
      </c>
      <c r="AJ219">
        <v>1</v>
      </c>
      <c r="AK219">
        <v>1</v>
      </c>
      <c r="AL219">
        <v>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 t="s">
        <v>3</v>
      </c>
      <c r="AT219">
        <v>0.65300000000000002</v>
      </c>
      <c r="AU219" t="s">
        <v>3</v>
      </c>
      <c r="AV219">
        <v>0</v>
      </c>
      <c r="AW219">
        <v>2</v>
      </c>
      <c r="AX219">
        <v>427666041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ROUND(Y219*Source!I132,9)</f>
        <v>0.65300000000000002</v>
      </c>
      <c r="CY219">
        <f t="shared" si="101"/>
        <v>0</v>
      </c>
      <c r="CZ219">
        <f t="shared" si="102"/>
        <v>0</v>
      </c>
      <c r="DA219">
        <f t="shared" si="103"/>
        <v>9.84</v>
      </c>
      <c r="DB219">
        <f t="shared" si="98"/>
        <v>0</v>
      </c>
      <c r="DC219">
        <f t="shared" si="99"/>
        <v>0</v>
      </c>
      <c r="DD219" t="s">
        <v>3</v>
      </c>
      <c r="DE219" t="s">
        <v>3</v>
      </c>
      <c r="DF219">
        <f t="shared" si="104"/>
        <v>0</v>
      </c>
      <c r="DG219">
        <f t="shared" si="105"/>
        <v>0</v>
      </c>
      <c r="DH219">
        <f t="shared" si="106"/>
        <v>0</v>
      </c>
      <c r="DI219">
        <f t="shared" si="100"/>
        <v>0</v>
      </c>
      <c r="DJ219">
        <f t="shared" si="107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ROW(Source!A132)</f>
        <v>132</v>
      </c>
      <c r="B220">
        <v>427665377</v>
      </c>
      <c r="C220">
        <v>427665775</v>
      </c>
      <c r="D220">
        <v>405857286</v>
      </c>
      <c r="E220">
        <v>1080</v>
      </c>
      <c r="F220">
        <v>1</v>
      </c>
      <c r="G220">
        <v>1080</v>
      </c>
      <c r="H220">
        <v>3</v>
      </c>
      <c r="I220" t="s">
        <v>192</v>
      </c>
      <c r="J220" t="s">
        <v>3</v>
      </c>
      <c r="K220" t="s">
        <v>193</v>
      </c>
      <c r="L220">
        <v>235684255</v>
      </c>
      <c r="N220">
        <v>1010</v>
      </c>
      <c r="O220" t="s">
        <v>61</v>
      </c>
      <c r="P220" t="s">
        <v>61</v>
      </c>
      <c r="Q220">
        <v>1</v>
      </c>
      <c r="W220">
        <v>0</v>
      </c>
      <c r="X220">
        <v>1423820134</v>
      </c>
      <c r="Y220">
        <f t="shared" si="97"/>
        <v>1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9.84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 t="s">
        <v>3</v>
      </c>
      <c r="AT220">
        <v>1</v>
      </c>
      <c r="AU220" t="s">
        <v>3</v>
      </c>
      <c r="AV220">
        <v>0</v>
      </c>
      <c r="AW220">
        <v>2</v>
      </c>
      <c r="AX220">
        <v>427666042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ROUND(Y220*Source!I132,9)</f>
        <v>1</v>
      </c>
      <c r="CY220">
        <f t="shared" si="101"/>
        <v>0</v>
      </c>
      <c r="CZ220">
        <f t="shared" si="102"/>
        <v>0</v>
      </c>
      <c r="DA220">
        <f t="shared" si="103"/>
        <v>9.84</v>
      </c>
      <c r="DB220">
        <f t="shared" si="98"/>
        <v>0</v>
      </c>
      <c r="DC220">
        <f t="shared" si="99"/>
        <v>0</v>
      </c>
      <c r="DD220" t="s">
        <v>3</v>
      </c>
      <c r="DE220" t="s">
        <v>3</v>
      </c>
      <c r="DF220">
        <f t="shared" si="104"/>
        <v>0</v>
      </c>
      <c r="DG220">
        <f t="shared" si="105"/>
        <v>0</v>
      </c>
      <c r="DH220">
        <f t="shared" si="106"/>
        <v>0</v>
      </c>
      <c r="DI220">
        <f t="shared" si="100"/>
        <v>0</v>
      </c>
      <c r="DJ220">
        <f t="shared" si="107"/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ROW(Source!A132)</f>
        <v>132</v>
      </c>
      <c r="B221">
        <v>427665377</v>
      </c>
      <c r="C221">
        <v>427665775</v>
      </c>
      <c r="D221">
        <v>405859119</v>
      </c>
      <c r="E221">
        <v>1080</v>
      </c>
      <c r="F221">
        <v>1</v>
      </c>
      <c r="G221">
        <v>1080</v>
      </c>
      <c r="H221">
        <v>3</v>
      </c>
      <c r="I221" t="s">
        <v>171</v>
      </c>
      <c r="J221" t="s">
        <v>3</v>
      </c>
      <c r="K221" t="s">
        <v>172</v>
      </c>
      <c r="L221">
        <v>235684255</v>
      </c>
      <c r="N221">
        <v>1010</v>
      </c>
      <c r="O221" t="s">
        <v>61</v>
      </c>
      <c r="P221" t="s">
        <v>61</v>
      </c>
      <c r="Q221">
        <v>1</v>
      </c>
      <c r="W221">
        <v>0</v>
      </c>
      <c r="X221">
        <v>2091361781</v>
      </c>
      <c r="Y221">
        <f t="shared" si="97"/>
        <v>12.2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9.84</v>
      </c>
      <c r="AJ221">
        <v>1</v>
      </c>
      <c r="AK221">
        <v>1</v>
      </c>
      <c r="AL221">
        <v>1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 t="s">
        <v>3</v>
      </c>
      <c r="AT221">
        <v>12.2</v>
      </c>
      <c r="AU221" t="s">
        <v>3</v>
      </c>
      <c r="AV221">
        <v>0</v>
      </c>
      <c r="AW221">
        <v>2</v>
      </c>
      <c r="AX221">
        <v>427666043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ROUND(Y221*Source!I132,9)</f>
        <v>12.2</v>
      </c>
      <c r="CY221">
        <f t="shared" si="101"/>
        <v>0</v>
      </c>
      <c r="CZ221">
        <f t="shared" si="102"/>
        <v>0</v>
      </c>
      <c r="DA221">
        <f t="shared" si="103"/>
        <v>9.84</v>
      </c>
      <c r="DB221">
        <f t="shared" si="98"/>
        <v>0</v>
      </c>
      <c r="DC221">
        <f t="shared" si="99"/>
        <v>0</v>
      </c>
      <c r="DD221" t="s">
        <v>3</v>
      </c>
      <c r="DE221" t="s">
        <v>3</v>
      </c>
      <c r="DF221">
        <f t="shared" si="104"/>
        <v>0</v>
      </c>
      <c r="DG221">
        <f t="shared" si="105"/>
        <v>0</v>
      </c>
      <c r="DH221">
        <f t="shared" si="106"/>
        <v>0</v>
      </c>
      <c r="DI221">
        <f t="shared" si="100"/>
        <v>0</v>
      </c>
      <c r="DJ221">
        <f t="shared" si="107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ROW(Source!A132)</f>
        <v>132</v>
      </c>
      <c r="B222">
        <v>427665377</v>
      </c>
      <c r="C222">
        <v>427665775</v>
      </c>
      <c r="D222">
        <v>405875215</v>
      </c>
      <c r="E222">
        <v>1080</v>
      </c>
      <c r="F222">
        <v>1</v>
      </c>
      <c r="G222">
        <v>1080</v>
      </c>
      <c r="H222">
        <v>3</v>
      </c>
      <c r="I222" t="s">
        <v>194</v>
      </c>
      <c r="J222" t="s">
        <v>3</v>
      </c>
      <c r="K222" t="s">
        <v>195</v>
      </c>
      <c r="L222">
        <v>1348</v>
      </c>
      <c r="N222">
        <v>1009</v>
      </c>
      <c r="O222" t="s">
        <v>39</v>
      </c>
      <c r="P222" t="s">
        <v>39</v>
      </c>
      <c r="Q222">
        <v>1000</v>
      </c>
      <c r="W222">
        <v>0</v>
      </c>
      <c r="X222">
        <v>-21282126</v>
      </c>
      <c r="Y222">
        <f t="shared" si="97"/>
        <v>1.2E-2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9.84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t="s">
        <v>3</v>
      </c>
      <c r="AT222">
        <v>1.2E-2</v>
      </c>
      <c r="AU222" t="s">
        <v>3</v>
      </c>
      <c r="AV222">
        <v>0</v>
      </c>
      <c r="AW222">
        <v>2</v>
      </c>
      <c r="AX222">
        <v>427666044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ROUND(Y222*Source!I132,9)</f>
        <v>1.2E-2</v>
      </c>
      <c r="CY222">
        <f t="shared" si="101"/>
        <v>0</v>
      </c>
      <c r="CZ222">
        <f t="shared" si="102"/>
        <v>0</v>
      </c>
      <c r="DA222">
        <f t="shared" si="103"/>
        <v>9.84</v>
      </c>
      <c r="DB222">
        <f t="shared" si="98"/>
        <v>0</v>
      </c>
      <c r="DC222">
        <f t="shared" si="99"/>
        <v>0</v>
      </c>
      <c r="DD222" t="s">
        <v>3</v>
      </c>
      <c r="DE222" t="s">
        <v>3</v>
      </c>
      <c r="DF222">
        <f t="shared" si="104"/>
        <v>0</v>
      </c>
      <c r="DG222">
        <f t="shared" si="105"/>
        <v>0</v>
      </c>
      <c r="DH222">
        <f t="shared" si="106"/>
        <v>0</v>
      </c>
      <c r="DI222">
        <f t="shared" si="100"/>
        <v>0</v>
      </c>
      <c r="DJ222">
        <f t="shared" si="107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427665934</v>
      </c>
      <c r="C1">
        <v>427665501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259</v>
      </c>
      <c r="J1" t="s">
        <v>3</v>
      </c>
      <c r="K1" t="s">
        <v>260</v>
      </c>
      <c r="L1">
        <v>1191</v>
      </c>
      <c r="N1">
        <v>1013</v>
      </c>
      <c r="O1" t="s">
        <v>261</v>
      </c>
      <c r="P1" t="s">
        <v>261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427665502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427665934</v>
      </c>
      <c r="C2">
        <v>427665501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259</v>
      </c>
      <c r="J2" t="s">
        <v>3</v>
      </c>
      <c r="K2" t="s">
        <v>260</v>
      </c>
      <c r="L2">
        <v>1191</v>
      </c>
      <c r="N2">
        <v>1013</v>
      </c>
      <c r="O2" t="s">
        <v>261</v>
      </c>
      <c r="P2" t="s">
        <v>261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427665502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427665935</v>
      </c>
      <c r="C3">
        <v>427665504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259</v>
      </c>
      <c r="J3" t="s">
        <v>3</v>
      </c>
      <c r="K3" t="s">
        <v>260</v>
      </c>
      <c r="L3">
        <v>1191</v>
      </c>
      <c r="N3">
        <v>1013</v>
      </c>
      <c r="O3" t="s">
        <v>261</v>
      </c>
      <c r="P3" t="s">
        <v>261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107.04</v>
      </c>
      <c r="AH3">
        <v>2</v>
      </c>
      <c r="AI3">
        <v>427665505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427665935</v>
      </c>
      <c r="C4">
        <v>427665504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259</v>
      </c>
      <c r="J4" t="s">
        <v>3</v>
      </c>
      <c r="K4" t="s">
        <v>260</v>
      </c>
      <c r="L4">
        <v>1191</v>
      </c>
      <c r="N4">
        <v>1013</v>
      </c>
      <c r="O4" t="s">
        <v>261</v>
      </c>
      <c r="P4" t="s">
        <v>261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107.04</v>
      </c>
      <c r="AH4">
        <v>2</v>
      </c>
      <c r="AI4">
        <v>427665505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427665936</v>
      </c>
      <c r="C5">
        <v>427665507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259</v>
      </c>
      <c r="J5" t="s">
        <v>3</v>
      </c>
      <c r="K5" t="s">
        <v>260</v>
      </c>
      <c r="L5">
        <v>1191</v>
      </c>
      <c r="N5">
        <v>1013</v>
      </c>
      <c r="O5" t="s">
        <v>261</v>
      </c>
      <c r="P5" t="s">
        <v>261</v>
      </c>
      <c r="Q5">
        <v>1</v>
      </c>
      <c r="X5">
        <v>9.27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9.27</v>
      </c>
      <c r="AH5">
        <v>2</v>
      </c>
      <c r="AI5">
        <v>427665508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427665937</v>
      </c>
      <c r="C6">
        <v>427665507</v>
      </c>
      <c r="D6">
        <v>405915920</v>
      </c>
      <c r="E6">
        <v>1</v>
      </c>
      <c r="F6">
        <v>1</v>
      </c>
      <c r="G6">
        <v>1080</v>
      </c>
      <c r="H6">
        <v>2</v>
      </c>
      <c r="I6" t="s">
        <v>262</v>
      </c>
      <c r="J6" t="s">
        <v>263</v>
      </c>
      <c r="K6" t="s">
        <v>264</v>
      </c>
      <c r="L6">
        <v>1368</v>
      </c>
      <c r="N6">
        <v>1011</v>
      </c>
      <c r="O6" t="s">
        <v>265</v>
      </c>
      <c r="P6" t="s">
        <v>265</v>
      </c>
      <c r="Q6">
        <v>1</v>
      </c>
      <c r="X6">
        <v>1.51</v>
      </c>
      <c r="Y6">
        <v>0</v>
      </c>
      <c r="Z6">
        <v>7.11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1.51</v>
      </c>
      <c r="AH6">
        <v>2</v>
      </c>
      <c r="AI6">
        <v>427665509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427665938</v>
      </c>
      <c r="C7">
        <v>427665507</v>
      </c>
      <c r="D7">
        <v>405916219</v>
      </c>
      <c r="E7">
        <v>1</v>
      </c>
      <c r="F7">
        <v>1</v>
      </c>
      <c r="G7">
        <v>1080</v>
      </c>
      <c r="H7">
        <v>2</v>
      </c>
      <c r="I7" t="s">
        <v>266</v>
      </c>
      <c r="J7" t="s">
        <v>267</v>
      </c>
      <c r="K7" t="s">
        <v>268</v>
      </c>
      <c r="L7">
        <v>1368</v>
      </c>
      <c r="N7">
        <v>1011</v>
      </c>
      <c r="O7" t="s">
        <v>265</v>
      </c>
      <c r="P7" t="s">
        <v>265</v>
      </c>
      <c r="Q7">
        <v>1</v>
      </c>
      <c r="X7">
        <v>0.17</v>
      </c>
      <c r="Y7">
        <v>0</v>
      </c>
      <c r="Z7">
        <v>83.1</v>
      </c>
      <c r="AA7">
        <v>12.62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0.17</v>
      </c>
      <c r="AH7">
        <v>2</v>
      </c>
      <c r="AI7">
        <v>427665510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427665939</v>
      </c>
      <c r="C8">
        <v>427665507</v>
      </c>
      <c r="D8">
        <v>405840176</v>
      </c>
      <c r="E8">
        <v>1080</v>
      </c>
      <c r="F8">
        <v>1</v>
      </c>
      <c r="G8">
        <v>1080</v>
      </c>
      <c r="H8">
        <v>3</v>
      </c>
      <c r="I8" t="s">
        <v>364</v>
      </c>
      <c r="J8" t="s">
        <v>3</v>
      </c>
      <c r="K8" t="s">
        <v>365</v>
      </c>
      <c r="L8">
        <v>1348</v>
      </c>
      <c r="N8">
        <v>1009</v>
      </c>
      <c r="O8" t="s">
        <v>39</v>
      </c>
      <c r="P8" t="s">
        <v>39</v>
      </c>
      <c r="Q8">
        <v>1000</v>
      </c>
      <c r="X8">
        <v>0.11600000000000001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0.11600000000000001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427665940</v>
      </c>
      <c r="C9">
        <v>427665507</v>
      </c>
      <c r="D9">
        <v>405885592</v>
      </c>
      <c r="E9">
        <v>1</v>
      </c>
      <c r="F9">
        <v>1</v>
      </c>
      <c r="G9">
        <v>1080</v>
      </c>
      <c r="H9">
        <v>3</v>
      </c>
      <c r="I9" t="s">
        <v>270</v>
      </c>
      <c r="J9" t="s">
        <v>271</v>
      </c>
      <c r="K9" t="s">
        <v>272</v>
      </c>
      <c r="L9">
        <v>1348</v>
      </c>
      <c r="N9">
        <v>1009</v>
      </c>
      <c r="O9" t="s">
        <v>39</v>
      </c>
      <c r="P9" t="s">
        <v>39</v>
      </c>
      <c r="Q9">
        <v>1000</v>
      </c>
      <c r="X9">
        <v>6.4999999999999997E-4</v>
      </c>
      <c r="Y9">
        <v>8590.86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6.4999999999999997E-4</v>
      </c>
      <c r="AH9">
        <v>2</v>
      </c>
      <c r="AI9">
        <v>427665511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427665941</v>
      </c>
      <c r="C10">
        <v>427665507</v>
      </c>
      <c r="D10">
        <v>405884727</v>
      </c>
      <c r="E10">
        <v>1</v>
      </c>
      <c r="F10">
        <v>1</v>
      </c>
      <c r="G10">
        <v>1080</v>
      </c>
      <c r="H10">
        <v>3</v>
      </c>
      <c r="I10" t="s">
        <v>273</v>
      </c>
      <c r="J10" t="s">
        <v>274</v>
      </c>
      <c r="K10" t="s">
        <v>275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X10">
        <v>2E-3</v>
      </c>
      <c r="Y10">
        <v>16180.28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2E-3</v>
      </c>
      <c r="AH10">
        <v>2</v>
      </c>
      <c r="AI10">
        <v>427665512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427665936</v>
      </c>
      <c r="C11">
        <v>427665507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259</v>
      </c>
      <c r="J11" t="s">
        <v>3</v>
      </c>
      <c r="K11" t="s">
        <v>260</v>
      </c>
      <c r="L11">
        <v>1191</v>
      </c>
      <c r="N11">
        <v>1013</v>
      </c>
      <c r="O11" t="s">
        <v>261</v>
      </c>
      <c r="P11" t="s">
        <v>261</v>
      </c>
      <c r="Q11">
        <v>1</v>
      </c>
      <c r="X11">
        <v>9.27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9.27</v>
      </c>
      <c r="AH11">
        <v>2</v>
      </c>
      <c r="AI11">
        <v>427665508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427665937</v>
      </c>
      <c r="C12">
        <v>427665507</v>
      </c>
      <c r="D12">
        <v>405915920</v>
      </c>
      <c r="E12">
        <v>1</v>
      </c>
      <c r="F12">
        <v>1</v>
      </c>
      <c r="G12">
        <v>1080</v>
      </c>
      <c r="H12">
        <v>2</v>
      </c>
      <c r="I12" t="s">
        <v>262</v>
      </c>
      <c r="J12" t="s">
        <v>263</v>
      </c>
      <c r="K12" t="s">
        <v>264</v>
      </c>
      <c r="L12">
        <v>1368</v>
      </c>
      <c r="N12">
        <v>1011</v>
      </c>
      <c r="O12" t="s">
        <v>265</v>
      </c>
      <c r="P12" t="s">
        <v>265</v>
      </c>
      <c r="Q12">
        <v>1</v>
      </c>
      <c r="X12">
        <v>1.51</v>
      </c>
      <c r="Y12">
        <v>0</v>
      </c>
      <c r="Z12">
        <v>7.11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1.51</v>
      </c>
      <c r="AH12">
        <v>2</v>
      </c>
      <c r="AI12">
        <v>427665509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427665938</v>
      </c>
      <c r="C13">
        <v>427665507</v>
      </c>
      <c r="D13">
        <v>405916219</v>
      </c>
      <c r="E13">
        <v>1</v>
      </c>
      <c r="F13">
        <v>1</v>
      </c>
      <c r="G13">
        <v>1080</v>
      </c>
      <c r="H13">
        <v>2</v>
      </c>
      <c r="I13" t="s">
        <v>266</v>
      </c>
      <c r="J13" t="s">
        <v>267</v>
      </c>
      <c r="K13" t="s">
        <v>268</v>
      </c>
      <c r="L13">
        <v>1368</v>
      </c>
      <c r="N13">
        <v>1011</v>
      </c>
      <c r="O13" t="s">
        <v>265</v>
      </c>
      <c r="P13" t="s">
        <v>265</v>
      </c>
      <c r="Q13">
        <v>1</v>
      </c>
      <c r="X13">
        <v>0.17</v>
      </c>
      <c r="Y13">
        <v>0</v>
      </c>
      <c r="Z13">
        <v>83.1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0.17</v>
      </c>
      <c r="AH13">
        <v>2</v>
      </c>
      <c r="AI13">
        <v>427665510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427665939</v>
      </c>
      <c r="C14">
        <v>427665507</v>
      </c>
      <c r="D14">
        <v>405840176</v>
      </c>
      <c r="E14">
        <v>1080</v>
      </c>
      <c r="F14">
        <v>1</v>
      </c>
      <c r="G14">
        <v>1080</v>
      </c>
      <c r="H14">
        <v>3</v>
      </c>
      <c r="I14" t="s">
        <v>364</v>
      </c>
      <c r="J14" t="s">
        <v>3</v>
      </c>
      <c r="K14" t="s">
        <v>365</v>
      </c>
      <c r="L14">
        <v>1348</v>
      </c>
      <c r="N14">
        <v>1009</v>
      </c>
      <c r="O14" t="s">
        <v>39</v>
      </c>
      <c r="P14" t="s">
        <v>39</v>
      </c>
      <c r="Q14">
        <v>1000</v>
      </c>
      <c r="X14">
        <v>0.11600000000000001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0.11600000000000001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427665940</v>
      </c>
      <c r="C15">
        <v>427665507</v>
      </c>
      <c r="D15">
        <v>405885592</v>
      </c>
      <c r="E15">
        <v>1</v>
      </c>
      <c r="F15">
        <v>1</v>
      </c>
      <c r="G15">
        <v>1080</v>
      </c>
      <c r="H15">
        <v>3</v>
      </c>
      <c r="I15" t="s">
        <v>270</v>
      </c>
      <c r="J15" t="s">
        <v>271</v>
      </c>
      <c r="K15" t="s">
        <v>272</v>
      </c>
      <c r="L15">
        <v>1348</v>
      </c>
      <c r="N15">
        <v>1009</v>
      </c>
      <c r="O15" t="s">
        <v>39</v>
      </c>
      <c r="P15" t="s">
        <v>39</v>
      </c>
      <c r="Q15">
        <v>1000</v>
      </c>
      <c r="X15">
        <v>6.4999999999999997E-4</v>
      </c>
      <c r="Y15">
        <v>8590.86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6.4999999999999997E-4</v>
      </c>
      <c r="AH15">
        <v>2</v>
      </c>
      <c r="AI15">
        <v>427665511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427665941</v>
      </c>
      <c r="C16">
        <v>427665507</v>
      </c>
      <c r="D16">
        <v>405884727</v>
      </c>
      <c r="E16">
        <v>1</v>
      </c>
      <c r="F16">
        <v>1</v>
      </c>
      <c r="G16">
        <v>1080</v>
      </c>
      <c r="H16">
        <v>3</v>
      </c>
      <c r="I16" t="s">
        <v>273</v>
      </c>
      <c r="J16" t="s">
        <v>274</v>
      </c>
      <c r="K16" t="s">
        <v>275</v>
      </c>
      <c r="L16">
        <v>1348</v>
      </c>
      <c r="N16">
        <v>1009</v>
      </c>
      <c r="O16" t="s">
        <v>39</v>
      </c>
      <c r="P16" t="s">
        <v>39</v>
      </c>
      <c r="Q16">
        <v>1000</v>
      </c>
      <c r="X16">
        <v>2E-3</v>
      </c>
      <c r="Y16">
        <v>16180.28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2E-3</v>
      </c>
      <c r="AH16">
        <v>2</v>
      </c>
      <c r="AI16">
        <v>427665512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427665942</v>
      </c>
      <c r="C17">
        <v>427665521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259</v>
      </c>
      <c r="J17" t="s">
        <v>3</v>
      </c>
      <c r="K17" t="s">
        <v>260</v>
      </c>
      <c r="L17">
        <v>1191</v>
      </c>
      <c r="N17">
        <v>1013</v>
      </c>
      <c r="O17" t="s">
        <v>261</v>
      </c>
      <c r="P17" t="s">
        <v>261</v>
      </c>
      <c r="Q17">
        <v>1</v>
      </c>
      <c r="X17">
        <v>14.4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14.4</v>
      </c>
      <c r="AH17">
        <v>2</v>
      </c>
      <c r="AI17">
        <v>427665522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427665943</v>
      </c>
      <c r="C18">
        <v>427665521</v>
      </c>
      <c r="D18">
        <v>405915920</v>
      </c>
      <c r="E18">
        <v>1</v>
      </c>
      <c r="F18">
        <v>1</v>
      </c>
      <c r="G18">
        <v>1080</v>
      </c>
      <c r="H18">
        <v>2</v>
      </c>
      <c r="I18" t="s">
        <v>262</v>
      </c>
      <c r="J18" t="s">
        <v>263</v>
      </c>
      <c r="K18" t="s">
        <v>264</v>
      </c>
      <c r="L18">
        <v>1368</v>
      </c>
      <c r="N18">
        <v>1011</v>
      </c>
      <c r="O18" t="s">
        <v>265</v>
      </c>
      <c r="P18" t="s">
        <v>265</v>
      </c>
      <c r="Q18">
        <v>1</v>
      </c>
      <c r="X18">
        <v>2.7</v>
      </c>
      <c r="Y18">
        <v>0</v>
      </c>
      <c r="Z18">
        <v>7.11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2.7</v>
      </c>
      <c r="AH18">
        <v>2</v>
      </c>
      <c r="AI18">
        <v>427665523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427665944</v>
      </c>
      <c r="C19">
        <v>427665521</v>
      </c>
      <c r="D19">
        <v>405916219</v>
      </c>
      <c r="E19">
        <v>1</v>
      </c>
      <c r="F19">
        <v>1</v>
      </c>
      <c r="G19">
        <v>1080</v>
      </c>
      <c r="H19">
        <v>2</v>
      </c>
      <c r="I19" t="s">
        <v>266</v>
      </c>
      <c r="J19" t="s">
        <v>267</v>
      </c>
      <c r="K19" t="s">
        <v>268</v>
      </c>
      <c r="L19">
        <v>1368</v>
      </c>
      <c r="N19">
        <v>1011</v>
      </c>
      <c r="O19" t="s">
        <v>265</v>
      </c>
      <c r="P19" t="s">
        <v>265</v>
      </c>
      <c r="Q19">
        <v>1</v>
      </c>
      <c r="X19">
        <v>0.2</v>
      </c>
      <c r="Y19">
        <v>0</v>
      </c>
      <c r="Z19">
        <v>83.1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0.2</v>
      </c>
      <c r="AH19">
        <v>2</v>
      </c>
      <c r="AI19">
        <v>427665524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427665945</v>
      </c>
      <c r="C20">
        <v>427665521</v>
      </c>
      <c r="D20">
        <v>405839686</v>
      </c>
      <c r="E20">
        <v>1080</v>
      </c>
      <c r="F20">
        <v>1</v>
      </c>
      <c r="G20">
        <v>1080</v>
      </c>
      <c r="H20">
        <v>3</v>
      </c>
      <c r="I20" t="s">
        <v>366</v>
      </c>
      <c r="J20" t="s">
        <v>3</v>
      </c>
      <c r="K20" t="s">
        <v>367</v>
      </c>
      <c r="L20">
        <v>1348</v>
      </c>
      <c r="N20">
        <v>1009</v>
      </c>
      <c r="O20" t="s">
        <v>39</v>
      </c>
      <c r="P20" t="s">
        <v>39</v>
      </c>
      <c r="Q20">
        <v>1000</v>
      </c>
      <c r="X20">
        <v>0.13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0.13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427665946</v>
      </c>
      <c r="C21">
        <v>427665521</v>
      </c>
      <c r="D21">
        <v>405885592</v>
      </c>
      <c r="E21">
        <v>1</v>
      </c>
      <c r="F21">
        <v>1</v>
      </c>
      <c r="G21">
        <v>1080</v>
      </c>
      <c r="H21">
        <v>3</v>
      </c>
      <c r="I21" t="s">
        <v>270</v>
      </c>
      <c r="J21" t="s">
        <v>271</v>
      </c>
      <c r="K21" t="s">
        <v>272</v>
      </c>
      <c r="L21">
        <v>1348</v>
      </c>
      <c r="N21">
        <v>1009</v>
      </c>
      <c r="O21" t="s">
        <v>39</v>
      </c>
      <c r="P21" t="s">
        <v>39</v>
      </c>
      <c r="Q21">
        <v>1000</v>
      </c>
      <c r="X21">
        <v>8.9999999999999998E-4</v>
      </c>
      <c r="Y21">
        <v>8590.86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8.9999999999999998E-4</v>
      </c>
      <c r="AH21">
        <v>2</v>
      </c>
      <c r="AI21">
        <v>427665525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427665947</v>
      </c>
      <c r="C22">
        <v>427665521</v>
      </c>
      <c r="D22">
        <v>405884727</v>
      </c>
      <c r="E22">
        <v>1</v>
      </c>
      <c r="F22">
        <v>1</v>
      </c>
      <c r="G22">
        <v>1080</v>
      </c>
      <c r="H22">
        <v>3</v>
      </c>
      <c r="I22" t="s">
        <v>273</v>
      </c>
      <c r="J22" t="s">
        <v>274</v>
      </c>
      <c r="K22" t="s">
        <v>275</v>
      </c>
      <c r="L22">
        <v>1348</v>
      </c>
      <c r="N22">
        <v>1009</v>
      </c>
      <c r="O22" t="s">
        <v>39</v>
      </c>
      <c r="P22" t="s">
        <v>39</v>
      </c>
      <c r="Q22">
        <v>1000</v>
      </c>
      <c r="X22">
        <v>3.7000000000000002E-3</v>
      </c>
      <c r="Y22">
        <v>16180.28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3.7000000000000002E-3</v>
      </c>
      <c r="AH22">
        <v>2</v>
      </c>
      <c r="AI22">
        <v>427665526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427665942</v>
      </c>
      <c r="C23">
        <v>427665521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259</v>
      </c>
      <c r="J23" t="s">
        <v>3</v>
      </c>
      <c r="K23" t="s">
        <v>260</v>
      </c>
      <c r="L23">
        <v>1191</v>
      </c>
      <c r="N23">
        <v>1013</v>
      </c>
      <c r="O23" t="s">
        <v>261</v>
      </c>
      <c r="P23" t="s">
        <v>261</v>
      </c>
      <c r="Q23">
        <v>1</v>
      </c>
      <c r="X23">
        <v>14.4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14.4</v>
      </c>
      <c r="AH23">
        <v>2</v>
      </c>
      <c r="AI23">
        <v>427665522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427665943</v>
      </c>
      <c r="C24">
        <v>427665521</v>
      </c>
      <c r="D24">
        <v>405915920</v>
      </c>
      <c r="E24">
        <v>1</v>
      </c>
      <c r="F24">
        <v>1</v>
      </c>
      <c r="G24">
        <v>1080</v>
      </c>
      <c r="H24">
        <v>2</v>
      </c>
      <c r="I24" t="s">
        <v>262</v>
      </c>
      <c r="J24" t="s">
        <v>263</v>
      </c>
      <c r="K24" t="s">
        <v>264</v>
      </c>
      <c r="L24">
        <v>1368</v>
      </c>
      <c r="N24">
        <v>1011</v>
      </c>
      <c r="O24" t="s">
        <v>265</v>
      </c>
      <c r="P24" t="s">
        <v>265</v>
      </c>
      <c r="Q24">
        <v>1</v>
      </c>
      <c r="X24">
        <v>2.7</v>
      </c>
      <c r="Y24">
        <v>0</v>
      </c>
      <c r="Z24">
        <v>7.11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2.7</v>
      </c>
      <c r="AH24">
        <v>2</v>
      </c>
      <c r="AI24">
        <v>427665523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427665944</v>
      </c>
      <c r="C25">
        <v>427665521</v>
      </c>
      <c r="D25">
        <v>405916219</v>
      </c>
      <c r="E25">
        <v>1</v>
      </c>
      <c r="F25">
        <v>1</v>
      </c>
      <c r="G25">
        <v>1080</v>
      </c>
      <c r="H25">
        <v>2</v>
      </c>
      <c r="I25" t="s">
        <v>266</v>
      </c>
      <c r="J25" t="s">
        <v>267</v>
      </c>
      <c r="K25" t="s">
        <v>268</v>
      </c>
      <c r="L25">
        <v>1368</v>
      </c>
      <c r="N25">
        <v>1011</v>
      </c>
      <c r="O25" t="s">
        <v>265</v>
      </c>
      <c r="P25" t="s">
        <v>265</v>
      </c>
      <c r="Q25">
        <v>1</v>
      </c>
      <c r="X25">
        <v>0.2</v>
      </c>
      <c r="Y25">
        <v>0</v>
      </c>
      <c r="Z25">
        <v>83.1</v>
      </c>
      <c r="AA25">
        <v>12.62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</v>
      </c>
      <c r="AH25">
        <v>2</v>
      </c>
      <c r="AI25">
        <v>427665524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427665945</v>
      </c>
      <c r="C26">
        <v>427665521</v>
      </c>
      <c r="D26">
        <v>405839686</v>
      </c>
      <c r="E26">
        <v>1080</v>
      </c>
      <c r="F26">
        <v>1</v>
      </c>
      <c r="G26">
        <v>1080</v>
      </c>
      <c r="H26">
        <v>3</v>
      </c>
      <c r="I26" t="s">
        <v>366</v>
      </c>
      <c r="J26" t="s">
        <v>3</v>
      </c>
      <c r="K26" t="s">
        <v>367</v>
      </c>
      <c r="L26">
        <v>1348</v>
      </c>
      <c r="N26">
        <v>1009</v>
      </c>
      <c r="O26" t="s">
        <v>39</v>
      </c>
      <c r="P26" t="s">
        <v>39</v>
      </c>
      <c r="Q26">
        <v>1000</v>
      </c>
      <c r="X26">
        <v>0.13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0.13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427665946</v>
      </c>
      <c r="C27">
        <v>427665521</v>
      </c>
      <c r="D27">
        <v>405885592</v>
      </c>
      <c r="E27">
        <v>1</v>
      </c>
      <c r="F27">
        <v>1</v>
      </c>
      <c r="G27">
        <v>1080</v>
      </c>
      <c r="H27">
        <v>3</v>
      </c>
      <c r="I27" t="s">
        <v>270</v>
      </c>
      <c r="J27" t="s">
        <v>271</v>
      </c>
      <c r="K27" t="s">
        <v>272</v>
      </c>
      <c r="L27">
        <v>1348</v>
      </c>
      <c r="N27">
        <v>1009</v>
      </c>
      <c r="O27" t="s">
        <v>39</v>
      </c>
      <c r="P27" t="s">
        <v>39</v>
      </c>
      <c r="Q27">
        <v>1000</v>
      </c>
      <c r="X27">
        <v>8.9999999999999998E-4</v>
      </c>
      <c r="Y27">
        <v>8590.86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8.9999999999999998E-4</v>
      </c>
      <c r="AH27">
        <v>2</v>
      </c>
      <c r="AI27">
        <v>427665525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427665947</v>
      </c>
      <c r="C28">
        <v>427665521</v>
      </c>
      <c r="D28">
        <v>405884727</v>
      </c>
      <c r="E28">
        <v>1</v>
      </c>
      <c r="F28">
        <v>1</v>
      </c>
      <c r="G28">
        <v>1080</v>
      </c>
      <c r="H28">
        <v>3</v>
      </c>
      <c r="I28" t="s">
        <v>273</v>
      </c>
      <c r="J28" t="s">
        <v>274</v>
      </c>
      <c r="K28" t="s">
        <v>275</v>
      </c>
      <c r="L28">
        <v>1348</v>
      </c>
      <c r="N28">
        <v>1009</v>
      </c>
      <c r="O28" t="s">
        <v>39</v>
      </c>
      <c r="P28" t="s">
        <v>39</v>
      </c>
      <c r="Q28">
        <v>1000</v>
      </c>
      <c r="X28">
        <v>3.7000000000000002E-3</v>
      </c>
      <c r="Y28">
        <v>16180.28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3.7000000000000002E-3</v>
      </c>
      <c r="AH28">
        <v>2</v>
      </c>
      <c r="AI28">
        <v>427665526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427665948</v>
      </c>
      <c r="C29">
        <v>427665535</v>
      </c>
      <c r="D29">
        <v>405844724</v>
      </c>
      <c r="E29">
        <v>1080</v>
      </c>
      <c r="F29">
        <v>1</v>
      </c>
      <c r="G29">
        <v>1080</v>
      </c>
      <c r="H29">
        <v>1</v>
      </c>
      <c r="I29" t="s">
        <v>259</v>
      </c>
      <c r="J29" t="s">
        <v>3</v>
      </c>
      <c r="K29" t="s">
        <v>260</v>
      </c>
      <c r="L29">
        <v>1191</v>
      </c>
      <c r="N29">
        <v>1013</v>
      </c>
      <c r="O29" t="s">
        <v>261</v>
      </c>
      <c r="P29" t="s">
        <v>261</v>
      </c>
      <c r="Q29">
        <v>1</v>
      </c>
      <c r="X29">
        <v>18.5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18.5</v>
      </c>
      <c r="AH29">
        <v>2</v>
      </c>
      <c r="AI29">
        <v>427665536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427665949</v>
      </c>
      <c r="C30">
        <v>427665535</v>
      </c>
      <c r="D30">
        <v>405915920</v>
      </c>
      <c r="E30">
        <v>1</v>
      </c>
      <c r="F30">
        <v>1</v>
      </c>
      <c r="G30">
        <v>1080</v>
      </c>
      <c r="H30">
        <v>2</v>
      </c>
      <c r="I30" t="s">
        <v>262</v>
      </c>
      <c r="J30" t="s">
        <v>263</v>
      </c>
      <c r="K30" t="s">
        <v>264</v>
      </c>
      <c r="L30">
        <v>1368</v>
      </c>
      <c r="N30">
        <v>1011</v>
      </c>
      <c r="O30" t="s">
        <v>265</v>
      </c>
      <c r="P30" t="s">
        <v>265</v>
      </c>
      <c r="Q30">
        <v>1</v>
      </c>
      <c r="X30">
        <v>2.9</v>
      </c>
      <c r="Y30">
        <v>0</v>
      </c>
      <c r="Z30">
        <v>7.11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2.9</v>
      </c>
      <c r="AH30">
        <v>2</v>
      </c>
      <c r="AI30">
        <v>427665537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427665950</v>
      </c>
      <c r="C31">
        <v>427665535</v>
      </c>
      <c r="D31">
        <v>405916219</v>
      </c>
      <c r="E31">
        <v>1</v>
      </c>
      <c r="F31">
        <v>1</v>
      </c>
      <c r="G31">
        <v>1080</v>
      </c>
      <c r="H31">
        <v>2</v>
      </c>
      <c r="I31" t="s">
        <v>266</v>
      </c>
      <c r="J31" t="s">
        <v>267</v>
      </c>
      <c r="K31" t="s">
        <v>268</v>
      </c>
      <c r="L31">
        <v>1368</v>
      </c>
      <c r="N31">
        <v>1011</v>
      </c>
      <c r="O31" t="s">
        <v>265</v>
      </c>
      <c r="P31" t="s">
        <v>265</v>
      </c>
      <c r="Q31">
        <v>1</v>
      </c>
      <c r="X31">
        <v>0.17</v>
      </c>
      <c r="Y31">
        <v>0</v>
      </c>
      <c r="Z31">
        <v>83.1</v>
      </c>
      <c r="AA31">
        <v>12.62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0.17</v>
      </c>
      <c r="AH31">
        <v>2</v>
      </c>
      <c r="AI31">
        <v>427665538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427665951</v>
      </c>
      <c r="C32">
        <v>427665535</v>
      </c>
      <c r="D32">
        <v>405839712</v>
      </c>
      <c r="E32">
        <v>1080</v>
      </c>
      <c r="F32">
        <v>1</v>
      </c>
      <c r="G32">
        <v>1080</v>
      </c>
      <c r="H32">
        <v>3</v>
      </c>
      <c r="I32" t="s">
        <v>368</v>
      </c>
      <c r="J32" t="s">
        <v>3</v>
      </c>
      <c r="K32" t="s">
        <v>369</v>
      </c>
      <c r="L32">
        <v>1348</v>
      </c>
      <c r="N32">
        <v>1009</v>
      </c>
      <c r="O32" t="s">
        <v>39</v>
      </c>
      <c r="P32" t="s">
        <v>39</v>
      </c>
      <c r="Q32">
        <v>1000</v>
      </c>
      <c r="X32">
        <v>9.1999999999999998E-2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9.1999999999999998E-2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427665952</v>
      </c>
      <c r="C33">
        <v>427665535</v>
      </c>
      <c r="D33">
        <v>405885592</v>
      </c>
      <c r="E33">
        <v>1</v>
      </c>
      <c r="F33">
        <v>1</v>
      </c>
      <c r="G33">
        <v>1080</v>
      </c>
      <c r="H33">
        <v>3</v>
      </c>
      <c r="I33" t="s">
        <v>270</v>
      </c>
      <c r="J33" t="s">
        <v>271</v>
      </c>
      <c r="K33" t="s">
        <v>272</v>
      </c>
      <c r="L33">
        <v>1348</v>
      </c>
      <c r="N33">
        <v>1009</v>
      </c>
      <c r="O33" t="s">
        <v>39</v>
      </c>
      <c r="P33" t="s">
        <v>39</v>
      </c>
      <c r="Q33">
        <v>1000</v>
      </c>
      <c r="X33">
        <v>8.9999999999999998E-4</v>
      </c>
      <c r="Y33">
        <v>8590.86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8.9999999999999998E-4</v>
      </c>
      <c r="AH33">
        <v>2</v>
      </c>
      <c r="AI33">
        <v>427665539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427665953</v>
      </c>
      <c r="C34">
        <v>427665535</v>
      </c>
      <c r="D34">
        <v>405884550</v>
      </c>
      <c r="E34">
        <v>1</v>
      </c>
      <c r="F34">
        <v>1</v>
      </c>
      <c r="G34">
        <v>1080</v>
      </c>
      <c r="H34">
        <v>3</v>
      </c>
      <c r="I34" t="s">
        <v>276</v>
      </c>
      <c r="J34" t="s">
        <v>277</v>
      </c>
      <c r="K34" t="s">
        <v>278</v>
      </c>
      <c r="L34">
        <v>235684255</v>
      </c>
      <c r="N34">
        <v>1010</v>
      </c>
      <c r="O34" t="s">
        <v>61</v>
      </c>
      <c r="P34" t="s">
        <v>61</v>
      </c>
      <c r="Q34">
        <v>1</v>
      </c>
      <c r="X34">
        <v>82</v>
      </c>
      <c r="Y34">
        <v>3.86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82</v>
      </c>
      <c r="AH34">
        <v>2</v>
      </c>
      <c r="AI34">
        <v>427665540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427665954</v>
      </c>
      <c r="C35">
        <v>427665535</v>
      </c>
      <c r="D35">
        <v>405886853</v>
      </c>
      <c r="E35">
        <v>1</v>
      </c>
      <c r="F35">
        <v>1</v>
      </c>
      <c r="G35">
        <v>1080</v>
      </c>
      <c r="H35">
        <v>3</v>
      </c>
      <c r="I35" t="s">
        <v>279</v>
      </c>
      <c r="J35" t="s">
        <v>280</v>
      </c>
      <c r="K35" t="s">
        <v>281</v>
      </c>
      <c r="L35">
        <v>1348</v>
      </c>
      <c r="N35">
        <v>1009</v>
      </c>
      <c r="O35" t="s">
        <v>39</v>
      </c>
      <c r="P35" t="s">
        <v>39</v>
      </c>
      <c r="Q35">
        <v>1000</v>
      </c>
      <c r="X35">
        <v>4.0000000000000001E-3</v>
      </c>
      <c r="Y35">
        <v>6810.19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4.0000000000000001E-3</v>
      </c>
      <c r="AH35">
        <v>2</v>
      </c>
      <c r="AI35">
        <v>427665541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ROW(Source!A40)</f>
        <v>40</v>
      </c>
      <c r="B36">
        <v>427665955</v>
      </c>
      <c r="C36">
        <v>427665535</v>
      </c>
      <c r="D36">
        <v>405884718</v>
      </c>
      <c r="E36">
        <v>1</v>
      </c>
      <c r="F36">
        <v>1</v>
      </c>
      <c r="G36">
        <v>1080</v>
      </c>
      <c r="H36">
        <v>3</v>
      </c>
      <c r="I36" t="s">
        <v>282</v>
      </c>
      <c r="J36" t="s">
        <v>283</v>
      </c>
      <c r="K36" t="s">
        <v>284</v>
      </c>
      <c r="L36">
        <v>1348</v>
      </c>
      <c r="N36">
        <v>1009</v>
      </c>
      <c r="O36" t="s">
        <v>39</v>
      </c>
      <c r="P36" t="s">
        <v>39</v>
      </c>
      <c r="Q36">
        <v>1000</v>
      </c>
      <c r="X36">
        <v>2.3999999999999998E-3</v>
      </c>
      <c r="Y36">
        <v>16214.84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2.3999999999999998E-3</v>
      </c>
      <c r="AH36">
        <v>2</v>
      </c>
      <c r="AI36">
        <v>427665542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427665956</v>
      </c>
      <c r="C37">
        <v>427665535</v>
      </c>
      <c r="D37">
        <v>405859226</v>
      </c>
      <c r="E37">
        <v>1080</v>
      </c>
      <c r="F37">
        <v>1</v>
      </c>
      <c r="G37">
        <v>1080</v>
      </c>
      <c r="H37">
        <v>3</v>
      </c>
      <c r="I37" t="s">
        <v>59</v>
      </c>
      <c r="J37" t="s">
        <v>3</v>
      </c>
      <c r="K37" t="s">
        <v>60</v>
      </c>
      <c r="L37">
        <v>235684255</v>
      </c>
      <c r="N37">
        <v>1010</v>
      </c>
      <c r="O37" t="s">
        <v>61</v>
      </c>
      <c r="P37" t="s">
        <v>61</v>
      </c>
      <c r="Q37">
        <v>1</v>
      </c>
      <c r="X37">
        <v>134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134</v>
      </c>
      <c r="AH37">
        <v>2</v>
      </c>
      <c r="AI37">
        <v>427665556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427665957</v>
      </c>
      <c r="C38">
        <v>427665535</v>
      </c>
      <c r="D38">
        <v>405859242</v>
      </c>
      <c r="E38">
        <v>1080</v>
      </c>
      <c r="F38">
        <v>1</v>
      </c>
      <c r="G38">
        <v>1080</v>
      </c>
      <c r="H38">
        <v>3</v>
      </c>
      <c r="I38" t="s">
        <v>59</v>
      </c>
      <c r="J38" t="s">
        <v>3</v>
      </c>
      <c r="K38" t="s">
        <v>63</v>
      </c>
      <c r="L38">
        <v>235684255</v>
      </c>
      <c r="N38">
        <v>1010</v>
      </c>
      <c r="O38" t="s">
        <v>61</v>
      </c>
      <c r="P38" t="s">
        <v>61</v>
      </c>
      <c r="Q38">
        <v>1</v>
      </c>
      <c r="X38">
        <v>15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15</v>
      </c>
      <c r="AH38">
        <v>2</v>
      </c>
      <c r="AI38">
        <v>427665558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427665948</v>
      </c>
      <c r="C39">
        <v>427665535</v>
      </c>
      <c r="D39">
        <v>405844724</v>
      </c>
      <c r="E39">
        <v>1080</v>
      </c>
      <c r="F39">
        <v>1</v>
      </c>
      <c r="G39">
        <v>1080</v>
      </c>
      <c r="H39">
        <v>1</v>
      </c>
      <c r="I39" t="s">
        <v>259</v>
      </c>
      <c r="J39" t="s">
        <v>3</v>
      </c>
      <c r="K39" t="s">
        <v>260</v>
      </c>
      <c r="L39">
        <v>1191</v>
      </c>
      <c r="N39">
        <v>1013</v>
      </c>
      <c r="O39" t="s">
        <v>261</v>
      </c>
      <c r="P39" t="s">
        <v>261</v>
      </c>
      <c r="Q39">
        <v>1</v>
      </c>
      <c r="X39">
        <v>18.5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18.5</v>
      </c>
      <c r="AH39">
        <v>2</v>
      </c>
      <c r="AI39">
        <v>427665536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427665949</v>
      </c>
      <c r="C40">
        <v>427665535</v>
      </c>
      <c r="D40">
        <v>405915920</v>
      </c>
      <c r="E40">
        <v>1</v>
      </c>
      <c r="F40">
        <v>1</v>
      </c>
      <c r="G40">
        <v>1080</v>
      </c>
      <c r="H40">
        <v>2</v>
      </c>
      <c r="I40" t="s">
        <v>262</v>
      </c>
      <c r="J40" t="s">
        <v>263</v>
      </c>
      <c r="K40" t="s">
        <v>264</v>
      </c>
      <c r="L40">
        <v>1368</v>
      </c>
      <c r="N40">
        <v>1011</v>
      </c>
      <c r="O40" t="s">
        <v>265</v>
      </c>
      <c r="P40" t="s">
        <v>265</v>
      </c>
      <c r="Q40">
        <v>1</v>
      </c>
      <c r="X40">
        <v>2.9</v>
      </c>
      <c r="Y40">
        <v>0</v>
      </c>
      <c r="Z40">
        <v>7.11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2.9</v>
      </c>
      <c r="AH40">
        <v>2</v>
      </c>
      <c r="AI40">
        <v>427665537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427665950</v>
      </c>
      <c r="C41">
        <v>427665535</v>
      </c>
      <c r="D41">
        <v>405916219</v>
      </c>
      <c r="E41">
        <v>1</v>
      </c>
      <c r="F41">
        <v>1</v>
      </c>
      <c r="G41">
        <v>1080</v>
      </c>
      <c r="H41">
        <v>2</v>
      </c>
      <c r="I41" t="s">
        <v>266</v>
      </c>
      <c r="J41" t="s">
        <v>267</v>
      </c>
      <c r="K41" t="s">
        <v>268</v>
      </c>
      <c r="L41">
        <v>1368</v>
      </c>
      <c r="N41">
        <v>1011</v>
      </c>
      <c r="O41" t="s">
        <v>265</v>
      </c>
      <c r="P41" t="s">
        <v>265</v>
      </c>
      <c r="Q41">
        <v>1</v>
      </c>
      <c r="X41">
        <v>0.17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0.17</v>
      </c>
      <c r="AH41">
        <v>2</v>
      </c>
      <c r="AI41">
        <v>427665538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427665951</v>
      </c>
      <c r="C42">
        <v>427665535</v>
      </c>
      <c r="D42">
        <v>405839712</v>
      </c>
      <c r="E42">
        <v>1080</v>
      </c>
      <c r="F42">
        <v>1</v>
      </c>
      <c r="G42">
        <v>1080</v>
      </c>
      <c r="H42">
        <v>3</v>
      </c>
      <c r="I42" t="s">
        <v>368</v>
      </c>
      <c r="J42" t="s">
        <v>3</v>
      </c>
      <c r="K42" t="s">
        <v>369</v>
      </c>
      <c r="L42">
        <v>1348</v>
      </c>
      <c r="N42">
        <v>1009</v>
      </c>
      <c r="O42" t="s">
        <v>39</v>
      </c>
      <c r="P42" t="s">
        <v>39</v>
      </c>
      <c r="Q42">
        <v>1000</v>
      </c>
      <c r="X42">
        <v>9.1999999999999998E-2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9.1999999999999998E-2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ROW(Source!A41)</f>
        <v>41</v>
      </c>
      <c r="B43">
        <v>427665952</v>
      </c>
      <c r="C43">
        <v>427665535</v>
      </c>
      <c r="D43">
        <v>405885592</v>
      </c>
      <c r="E43">
        <v>1</v>
      </c>
      <c r="F43">
        <v>1</v>
      </c>
      <c r="G43">
        <v>1080</v>
      </c>
      <c r="H43">
        <v>3</v>
      </c>
      <c r="I43" t="s">
        <v>270</v>
      </c>
      <c r="J43" t="s">
        <v>271</v>
      </c>
      <c r="K43" t="s">
        <v>272</v>
      </c>
      <c r="L43">
        <v>1348</v>
      </c>
      <c r="N43">
        <v>1009</v>
      </c>
      <c r="O43" t="s">
        <v>39</v>
      </c>
      <c r="P43" t="s">
        <v>39</v>
      </c>
      <c r="Q43">
        <v>1000</v>
      </c>
      <c r="X43">
        <v>8.9999999999999998E-4</v>
      </c>
      <c r="Y43">
        <v>8590.86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8.9999999999999998E-4</v>
      </c>
      <c r="AH43">
        <v>2</v>
      </c>
      <c r="AI43">
        <v>427665539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427665953</v>
      </c>
      <c r="C44">
        <v>427665535</v>
      </c>
      <c r="D44">
        <v>405884550</v>
      </c>
      <c r="E44">
        <v>1</v>
      </c>
      <c r="F44">
        <v>1</v>
      </c>
      <c r="G44">
        <v>1080</v>
      </c>
      <c r="H44">
        <v>3</v>
      </c>
      <c r="I44" t="s">
        <v>276</v>
      </c>
      <c r="J44" t="s">
        <v>277</v>
      </c>
      <c r="K44" t="s">
        <v>278</v>
      </c>
      <c r="L44">
        <v>235684255</v>
      </c>
      <c r="N44">
        <v>1010</v>
      </c>
      <c r="O44" t="s">
        <v>61</v>
      </c>
      <c r="P44" t="s">
        <v>61</v>
      </c>
      <c r="Q44">
        <v>1</v>
      </c>
      <c r="X44">
        <v>82</v>
      </c>
      <c r="Y44">
        <v>3.86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82</v>
      </c>
      <c r="AH44">
        <v>2</v>
      </c>
      <c r="AI44">
        <v>427665540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427665954</v>
      </c>
      <c r="C45">
        <v>427665535</v>
      </c>
      <c r="D45">
        <v>405886853</v>
      </c>
      <c r="E45">
        <v>1</v>
      </c>
      <c r="F45">
        <v>1</v>
      </c>
      <c r="G45">
        <v>1080</v>
      </c>
      <c r="H45">
        <v>3</v>
      </c>
      <c r="I45" t="s">
        <v>279</v>
      </c>
      <c r="J45" t="s">
        <v>280</v>
      </c>
      <c r="K45" t="s">
        <v>281</v>
      </c>
      <c r="L45">
        <v>1348</v>
      </c>
      <c r="N45">
        <v>1009</v>
      </c>
      <c r="O45" t="s">
        <v>39</v>
      </c>
      <c r="P45" t="s">
        <v>39</v>
      </c>
      <c r="Q45">
        <v>1000</v>
      </c>
      <c r="X45">
        <v>4.0000000000000001E-3</v>
      </c>
      <c r="Y45">
        <v>6810.19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4.0000000000000001E-3</v>
      </c>
      <c r="AH45">
        <v>2</v>
      </c>
      <c r="AI45">
        <v>427665541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427665955</v>
      </c>
      <c r="C46">
        <v>427665535</v>
      </c>
      <c r="D46">
        <v>405884718</v>
      </c>
      <c r="E46">
        <v>1</v>
      </c>
      <c r="F46">
        <v>1</v>
      </c>
      <c r="G46">
        <v>1080</v>
      </c>
      <c r="H46">
        <v>3</v>
      </c>
      <c r="I46" t="s">
        <v>282</v>
      </c>
      <c r="J46" t="s">
        <v>283</v>
      </c>
      <c r="K46" t="s">
        <v>284</v>
      </c>
      <c r="L46">
        <v>1348</v>
      </c>
      <c r="N46">
        <v>1009</v>
      </c>
      <c r="O46" t="s">
        <v>39</v>
      </c>
      <c r="P46" t="s">
        <v>39</v>
      </c>
      <c r="Q46">
        <v>1000</v>
      </c>
      <c r="X46">
        <v>2.3999999999999998E-3</v>
      </c>
      <c r="Y46">
        <v>16214.84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2.3999999999999998E-3</v>
      </c>
      <c r="AH46">
        <v>2</v>
      </c>
      <c r="AI46">
        <v>427665542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427665956</v>
      </c>
      <c r="C47">
        <v>427665535</v>
      </c>
      <c r="D47">
        <v>405859226</v>
      </c>
      <c r="E47">
        <v>1080</v>
      </c>
      <c r="F47">
        <v>1</v>
      </c>
      <c r="G47">
        <v>1080</v>
      </c>
      <c r="H47">
        <v>3</v>
      </c>
      <c r="I47" t="s">
        <v>59</v>
      </c>
      <c r="J47" t="s">
        <v>3</v>
      </c>
      <c r="K47" t="s">
        <v>60</v>
      </c>
      <c r="L47">
        <v>235684255</v>
      </c>
      <c r="N47">
        <v>1010</v>
      </c>
      <c r="O47" t="s">
        <v>61</v>
      </c>
      <c r="P47" t="s">
        <v>61</v>
      </c>
      <c r="Q47">
        <v>1</v>
      </c>
      <c r="X47">
        <v>134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134</v>
      </c>
      <c r="AH47">
        <v>2</v>
      </c>
      <c r="AI47">
        <v>427665556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ROW(Source!A41)</f>
        <v>41</v>
      </c>
      <c r="B48">
        <v>427665957</v>
      </c>
      <c r="C48">
        <v>427665535</v>
      </c>
      <c r="D48">
        <v>405859242</v>
      </c>
      <c r="E48">
        <v>1080</v>
      </c>
      <c r="F48">
        <v>1</v>
      </c>
      <c r="G48">
        <v>1080</v>
      </c>
      <c r="H48">
        <v>3</v>
      </c>
      <c r="I48" t="s">
        <v>59</v>
      </c>
      <c r="J48" t="s">
        <v>3</v>
      </c>
      <c r="K48" t="s">
        <v>63</v>
      </c>
      <c r="L48">
        <v>235684255</v>
      </c>
      <c r="N48">
        <v>1010</v>
      </c>
      <c r="O48" t="s">
        <v>61</v>
      </c>
      <c r="P48" t="s">
        <v>61</v>
      </c>
      <c r="Q48">
        <v>1</v>
      </c>
      <c r="X48">
        <v>15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15</v>
      </c>
      <c r="AH48">
        <v>2</v>
      </c>
      <c r="AI48">
        <v>427665558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ROW(Source!A83)</f>
        <v>83</v>
      </c>
      <c r="B49">
        <v>427665958</v>
      </c>
      <c r="C49">
        <v>427665615</v>
      </c>
      <c r="D49">
        <v>405844724</v>
      </c>
      <c r="E49">
        <v>1080</v>
      </c>
      <c r="F49">
        <v>1</v>
      </c>
      <c r="G49">
        <v>1080</v>
      </c>
      <c r="H49">
        <v>1</v>
      </c>
      <c r="I49" t="s">
        <v>259</v>
      </c>
      <c r="J49" t="s">
        <v>3</v>
      </c>
      <c r="K49" t="s">
        <v>260</v>
      </c>
      <c r="L49">
        <v>1191</v>
      </c>
      <c r="N49">
        <v>1013</v>
      </c>
      <c r="O49" t="s">
        <v>261</v>
      </c>
      <c r="P49" t="s">
        <v>261</v>
      </c>
      <c r="Q49">
        <v>1</v>
      </c>
      <c r="X49">
        <v>53.6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53.6</v>
      </c>
      <c r="AH49">
        <v>2</v>
      </c>
      <c r="AI49">
        <v>427665616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ROW(Source!A83)</f>
        <v>83</v>
      </c>
      <c r="B50">
        <v>427665959</v>
      </c>
      <c r="C50">
        <v>427665615</v>
      </c>
      <c r="D50">
        <v>405915920</v>
      </c>
      <c r="E50">
        <v>1</v>
      </c>
      <c r="F50">
        <v>1</v>
      </c>
      <c r="G50">
        <v>1080</v>
      </c>
      <c r="H50">
        <v>2</v>
      </c>
      <c r="I50" t="s">
        <v>262</v>
      </c>
      <c r="J50" t="s">
        <v>263</v>
      </c>
      <c r="K50" t="s">
        <v>264</v>
      </c>
      <c r="L50">
        <v>1368</v>
      </c>
      <c r="N50">
        <v>1011</v>
      </c>
      <c r="O50" t="s">
        <v>265</v>
      </c>
      <c r="P50" t="s">
        <v>265</v>
      </c>
      <c r="Q50">
        <v>1</v>
      </c>
      <c r="X50">
        <v>13.07</v>
      </c>
      <c r="Y50">
        <v>0</v>
      </c>
      <c r="Z50">
        <v>7.11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13.07</v>
      </c>
      <c r="AH50">
        <v>2</v>
      </c>
      <c r="AI50">
        <v>427665617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ROW(Source!A83)</f>
        <v>83</v>
      </c>
      <c r="B51">
        <v>427665960</v>
      </c>
      <c r="C51">
        <v>427665615</v>
      </c>
      <c r="D51">
        <v>405916219</v>
      </c>
      <c r="E51">
        <v>1</v>
      </c>
      <c r="F51">
        <v>1</v>
      </c>
      <c r="G51">
        <v>1080</v>
      </c>
      <c r="H51">
        <v>2</v>
      </c>
      <c r="I51" t="s">
        <v>266</v>
      </c>
      <c r="J51" t="s">
        <v>267</v>
      </c>
      <c r="K51" t="s">
        <v>268</v>
      </c>
      <c r="L51">
        <v>1368</v>
      </c>
      <c r="N51">
        <v>1011</v>
      </c>
      <c r="O51" t="s">
        <v>265</v>
      </c>
      <c r="P51" t="s">
        <v>265</v>
      </c>
      <c r="Q51">
        <v>1</v>
      </c>
      <c r="X51">
        <v>1.6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1.6</v>
      </c>
      <c r="AH51">
        <v>2</v>
      </c>
      <c r="AI51">
        <v>427665618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ROW(Source!A83)</f>
        <v>83</v>
      </c>
      <c r="B52">
        <v>427665961</v>
      </c>
      <c r="C52">
        <v>427665615</v>
      </c>
      <c r="D52">
        <v>405885302</v>
      </c>
      <c r="E52">
        <v>1</v>
      </c>
      <c r="F52">
        <v>1</v>
      </c>
      <c r="G52">
        <v>1080</v>
      </c>
      <c r="H52">
        <v>3</v>
      </c>
      <c r="I52" t="s">
        <v>285</v>
      </c>
      <c r="J52" t="s">
        <v>286</v>
      </c>
      <c r="K52" t="s">
        <v>287</v>
      </c>
      <c r="L52">
        <v>1348</v>
      </c>
      <c r="N52">
        <v>1009</v>
      </c>
      <c r="O52" t="s">
        <v>39</v>
      </c>
      <c r="P52" t="s">
        <v>39</v>
      </c>
      <c r="Q52">
        <v>1000</v>
      </c>
      <c r="X52">
        <v>0.18</v>
      </c>
      <c r="Y52">
        <v>349.44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0.18</v>
      </c>
      <c r="AH52">
        <v>2</v>
      </c>
      <c r="AI52">
        <v>427665619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ROW(Source!A83)</f>
        <v>83</v>
      </c>
      <c r="B53">
        <v>427665962</v>
      </c>
      <c r="C53">
        <v>427665615</v>
      </c>
      <c r="D53">
        <v>405885592</v>
      </c>
      <c r="E53">
        <v>1</v>
      </c>
      <c r="F53">
        <v>1</v>
      </c>
      <c r="G53">
        <v>1080</v>
      </c>
      <c r="H53">
        <v>3</v>
      </c>
      <c r="I53" t="s">
        <v>270</v>
      </c>
      <c r="J53" t="s">
        <v>271</v>
      </c>
      <c r="K53" t="s">
        <v>272</v>
      </c>
      <c r="L53">
        <v>1348</v>
      </c>
      <c r="N53">
        <v>1009</v>
      </c>
      <c r="O53" t="s">
        <v>39</v>
      </c>
      <c r="P53" t="s">
        <v>39</v>
      </c>
      <c r="Q53">
        <v>1000</v>
      </c>
      <c r="X53">
        <v>4.1999999999999997E-3</v>
      </c>
      <c r="Y53">
        <v>8590.86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4.1999999999999997E-3</v>
      </c>
      <c r="AH53">
        <v>2</v>
      </c>
      <c r="AI53">
        <v>427665620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ROW(Source!A83)</f>
        <v>83</v>
      </c>
      <c r="B54">
        <v>427665963</v>
      </c>
      <c r="C54">
        <v>427665615</v>
      </c>
      <c r="D54">
        <v>405884910</v>
      </c>
      <c r="E54">
        <v>1</v>
      </c>
      <c r="F54">
        <v>1</v>
      </c>
      <c r="G54">
        <v>1080</v>
      </c>
      <c r="H54">
        <v>3</v>
      </c>
      <c r="I54" t="s">
        <v>288</v>
      </c>
      <c r="J54" t="s">
        <v>289</v>
      </c>
      <c r="K54" t="s">
        <v>290</v>
      </c>
      <c r="L54">
        <v>1339</v>
      </c>
      <c r="N54">
        <v>1007</v>
      </c>
      <c r="O54" t="s">
        <v>291</v>
      </c>
      <c r="P54" t="s">
        <v>291</v>
      </c>
      <c r="Q54">
        <v>1</v>
      </c>
      <c r="X54">
        <v>0.15</v>
      </c>
      <c r="Y54">
        <v>99.9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0.15</v>
      </c>
      <c r="AH54">
        <v>2</v>
      </c>
      <c r="AI54">
        <v>427665621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ROW(Source!A83)</f>
        <v>83</v>
      </c>
      <c r="B55">
        <v>427665964</v>
      </c>
      <c r="C55">
        <v>427665615</v>
      </c>
      <c r="D55">
        <v>405895092</v>
      </c>
      <c r="E55">
        <v>1</v>
      </c>
      <c r="F55">
        <v>1</v>
      </c>
      <c r="G55">
        <v>1080</v>
      </c>
      <c r="H55">
        <v>3</v>
      </c>
      <c r="I55" t="s">
        <v>292</v>
      </c>
      <c r="J55" t="s">
        <v>293</v>
      </c>
      <c r="K55" t="s">
        <v>294</v>
      </c>
      <c r="L55">
        <v>1355</v>
      </c>
      <c r="N55">
        <v>1010</v>
      </c>
      <c r="O55" t="s">
        <v>295</v>
      </c>
      <c r="P55" t="s">
        <v>295</v>
      </c>
      <c r="Q55">
        <v>100</v>
      </c>
      <c r="X55">
        <v>0.8</v>
      </c>
      <c r="Y55">
        <v>228.72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0.8</v>
      </c>
      <c r="AH55">
        <v>2</v>
      </c>
      <c r="AI55">
        <v>427665622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ROW(Source!A83)</f>
        <v>83</v>
      </c>
      <c r="B56">
        <v>427665965</v>
      </c>
      <c r="C56">
        <v>427665615</v>
      </c>
      <c r="D56">
        <v>405841952</v>
      </c>
      <c r="E56">
        <v>1080</v>
      </c>
      <c r="F56">
        <v>1</v>
      </c>
      <c r="G56">
        <v>1080</v>
      </c>
      <c r="H56">
        <v>3</v>
      </c>
      <c r="I56" t="s">
        <v>125</v>
      </c>
      <c r="J56" t="s">
        <v>3</v>
      </c>
      <c r="K56" t="s">
        <v>126</v>
      </c>
      <c r="L56">
        <v>1346</v>
      </c>
      <c r="N56">
        <v>1009</v>
      </c>
      <c r="O56" t="s">
        <v>127</v>
      </c>
      <c r="P56" t="s">
        <v>127</v>
      </c>
      <c r="Q56">
        <v>1</v>
      </c>
      <c r="X56">
        <v>27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27</v>
      </c>
      <c r="AH56">
        <v>2</v>
      </c>
      <c r="AI56">
        <v>427665632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ROW(Source!A84)</f>
        <v>84</v>
      </c>
      <c r="B57">
        <v>427665958</v>
      </c>
      <c r="C57">
        <v>427665615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259</v>
      </c>
      <c r="J57" t="s">
        <v>3</v>
      </c>
      <c r="K57" t="s">
        <v>260</v>
      </c>
      <c r="L57">
        <v>1191</v>
      </c>
      <c r="N57">
        <v>1013</v>
      </c>
      <c r="O57" t="s">
        <v>261</v>
      </c>
      <c r="P57" t="s">
        <v>261</v>
      </c>
      <c r="Q57">
        <v>1</v>
      </c>
      <c r="X57">
        <v>53.6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53.6</v>
      </c>
      <c r="AH57">
        <v>2</v>
      </c>
      <c r="AI57">
        <v>427665616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ROW(Source!A84)</f>
        <v>84</v>
      </c>
      <c r="B58">
        <v>427665959</v>
      </c>
      <c r="C58">
        <v>427665615</v>
      </c>
      <c r="D58">
        <v>405915920</v>
      </c>
      <c r="E58">
        <v>1</v>
      </c>
      <c r="F58">
        <v>1</v>
      </c>
      <c r="G58">
        <v>1080</v>
      </c>
      <c r="H58">
        <v>2</v>
      </c>
      <c r="I58" t="s">
        <v>262</v>
      </c>
      <c r="J58" t="s">
        <v>263</v>
      </c>
      <c r="K58" t="s">
        <v>264</v>
      </c>
      <c r="L58">
        <v>1368</v>
      </c>
      <c r="N58">
        <v>1011</v>
      </c>
      <c r="O58" t="s">
        <v>265</v>
      </c>
      <c r="P58" t="s">
        <v>265</v>
      </c>
      <c r="Q58">
        <v>1</v>
      </c>
      <c r="X58">
        <v>13.07</v>
      </c>
      <c r="Y58">
        <v>0</v>
      </c>
      <c r="Z58">
        <v>7.11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13.07</v>
      </c>
      <c r="AH58">
        <v>2</v>
      </c>
      <c r="AI58">
        <v>427665617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ROW(Source!A84)</f>
        <v>84</v>
      </c>
      <c r="B59">
        <v>427665960</v>
      </c>
      <c r="C59">
        <v>427665615</v>
      </c>
      <c r="D59">
        <v>405916219</v>
      </c>
      <c r="E59">
        <v>1</v>
      </c>
      <c r="F59">
        <v>1</v>
      </c>
      <c r="G59">
        <v>1080</v>
      </c>
      <c r="H59">
        <v>2</v>
      </c>
      <c r="I59" t="s">
        <v>266</v>
      </c>
      <c r="J59" t="s">
        <v>267</v>
      </c>
      <c r="K59" t="s">
        <v>268</v>
      </c>
      <c r="L59">
        <v>1368</v>
      </c>
      <c r="N59">
        <v>1011</v>
      </c>
      <c r="O59" t="s">
        <v>265</v>
      </c>
      <c r="P59" t="s">
        <v>265</v>
      </c>
      <c r="Q59">
        <v>1</v>
      </c>
      <c r="X59">
        <v>1.6</v>
      </c>
      <c r="Y59">
        <v>0</v>
      </c>
      <c r="Z59">
        <v>83.1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1.6</v>
      </c>
      <c r="AH59">
        <v>2</v>
      </c>
      <c r="AI59">
        <v>427665618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ROW(Source!A84)</f>
        <v>84</v>
      </c>
      <c r="B60">
        <v>427665961</v>
      </c>
      <c r="C60">
        <v>427665615</v>
      </c>
      <c r="D60">
        <v>405885302</v>
      </c>
      <c r="E60">
        <v>1</v>
      </c>
      <c r="F60">
        <v>1</v>
      </c>
      <c r="G60">
        <v>1080</v>
      </c>
      <c r="H60">
        <v>3</v>
      </c>
      <c r="I60" t="s">
        <v>285</v>
      </c>
      <c r="J60" t="s">
        <v>286</v>
      </c>
      <c r="K60" t="s">
        <v>287</v>
      </c>
      <c r="L60">
        <v>1348</v>
      </c>
      <c r="N60">
        <v>1009</v>
      </c>
      <c r="O60" t="s">
        <v>39</v>
      </c>
      <c r="P60" t="s">
        <v>39</v>
      </c>
      <c r="Q60">
        <v>1000</v>
      </c>
      <c r="X60">
        <v>0.18</v>
      </c>
      <c r="Y60">
        <v>349.44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0.18</v>
      </c>
      <c r="AH60">
        <v>2</v>
      </c>
      <c r="AI60">
        <v>427665619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ROW(Source!A84)</f>
        <v>84</v>
      </c>
      <c r="B61">
        <v>427665962</v>
      </c>
      <c r="C61">
        <v>427665615</v>
      </c>
      <c r="D61">
        <v>405885592</v>
      </c>
      <c r="E61">
        <v>1</v>
      </c>
      <c r="F61">
        <v>1</v>
      </c>
      <c r="G61">
        <v>1080</v>
      </c>
      <c r="H61">
        <v>3</v>
      </c>
      <c r="I61" t="s">
        <v>270</v>
      </c>
      <c r="J61" t="s">
        <v>271</v>
      </c>
      <c r="K61" t="s">
        <v>272</v>
      </c>
      <c r="L61">
        <v>1348</v>
      </c>
      <c r="N61">
        <v>1009</v>
      </c>
      <c r="O61" t="s">
        <v>39</v>
      </c>
      <c r="P61" t="s">
        <v>39</v>
      </c>
      <c r="Q61">
        <v>1000</v>
      </c>
      <c r="X61">
        <v>4.1999999999999997E-3</v>
      </c>
      <c r="Y61">
        <v>8590.86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4.1999999999999997E-3</v>
      </c>
      <c r="AH61">
        <v>2</v>
      </c>
      <c r="AI61">
        <v>427665620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ROW(Source!A84)</f>
        <v>84</v>
      </c>
      <c r="B62">
        <v>427665963</v>
      </c>
      <c r="C62">
        <v>427665615</v>
      </c>
      <c r="D62">
        <v>405884910</v>
      </c>
      <c r="E62">
        <v>1</v>
      </c>
      <c r="F62">
        <v>1</v>
      </c>
      <c r="G62">
        <v>1080</v>
      </c>
      <c r="H62">
        <v>3</v>
      </c>
      <c r="I62" t="s">
        <v>288</v>
      </c>
      <c r="J62" t="s">
        <v>289</v>
      </c>
      <c r="K62" t="s">
        <v>290</v>
      </c>
      <c r="L62">
        <v>1339</v>
      </c>
      <c r="N62">
        <v>1007</v>
      </c>
      <c r="O62" t="s">
        <v>291</v>
      </c>
      <c r="P62" t="s">
        <v>291</v>
      </c>
      <c r="Q62">
        <v>1</v>
      </c>
      <c r="X62">
        <v>0.15</v>
      </c>
      <c r="Y62">
        <v>99.9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0.15</v>
      </c>
      <c r="AH62">
        <v>2</v>
      </c>
      <c r="AI62">
        <v>427665621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ROW(Source!A84)</f>
        <v>84</v>
      </c>
      <c r="B63">
        <v>427665964</v>
      </c>
      <c r="C63">
        <v>427665615</v>
      </c>
      <c r="D63">
        <v>405895092</v>
      </c>
      <c r="E63">
        <v>1</v>
      </c>
      <c r="F63">
        <v>1</v>
      </c>
      <c r="G63">
        <v>1080</v>
      </c>
      <c r="H63">
        <v>3</v>
      </c>
      <c r="I63" t="s">
        <v>292</v>
      </c>
      <c r="J63" t="s">
        <v>293</v>
      </c>
      <c r="K63" t="s">
        <v>294</v>
      </c>
      <c r="L63">
        <v>1355</v>
      </c>
      <c r="N63">
        <v>1010</v>
      </c>
      <c r="O63" t="s">
        <v>295</v>
      </c>
      <c r="P63" t="s">
        <v>295</v>
      </c>
      <c r="Q63">
        <v>100</v>
      </c>
      <c r="X63">
        <v>0.8</v>
      </c>
      <c r="Y63">
        <v>228.72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0.8</v>
      </c>
      <c r="AH63">
        <v>2</v>
      </c>
      <c r="AI63">
        <v>427665622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ROW(Source!A84)</f>
        <v>84</v>
      </c>
      <c r="B64">
        <v>427665965</v>
      </c>
      <c r="C64">
        <v>427665615</v>
      </c>
      <c r="D64">
        <v>405841952</v>
      </c>
      <c r="E64">
        <v>1080</v>
      </c>
      <c r="F64">
        <v>1</v>
      </c>
      <c r="G64">
        <v>1080</v>
      </c>
      <c r="H64">
        <v>3</v>
      </c>
      <c r="I64" t="s">
        <v>125</v>
      </c>
      <c r="J64" t="s">
        <v>3</v>
      </c>
      <c r="K64" t="s">
        <v>126</v>
      </c>
      <c r="L64">
        <v>1346</v>
      </c>
      <c r="N64">
        <v>1009</v>
      </c>
      <c r="O64" t="s">
        <v>127</v>
      </c>
      <c r="P64" t="s">
        <v>127</v>
      </c>
      <c r="Q64">
        <v>1</v>
      </c>
      <c r="X64">
        <v>27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27</v>
      </c>
      <c r="AH64">
        <v>2</v>
      </c>
      <c r="AI64">
        <v>427665632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ROW(Source!A91)</f>
        <v>91</v>
      </c>
      <c r="B65">
        <v>427665966</v>
      </c>
      <c r="C65">
        <v>427665635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259</v>
      </c>
      <c r="J65" t="s">
        <v>3</v>
      </c>
      <c r="K65" t="s">
        <v>260</v>
      </c>
      <c r="L65">
        <v>1191</v>
      </c>
      <c r="N65">
        <v>1013</v>
      </c>
      <c r="O65" t="s">
        <v>261</v>
      </c>
      <c r="P65" t="s">
        <v>261</v>
      </c>
      <c r="Q65">
        <v>1</v>
      </c>
      <c r="X65">
        <v>5.31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5.31</v>
      </c>
      <c r="AH65">
        <v>2</v>
      </c>
      <c r="AI65">
        <v>427665636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ROW(Source!A91)</f>
        <v>91</v>
      </c>
      <c r="B66">
        <v>427665967</v>
      </c>
      <c r="C66">
        <v>427665635</v>
      </c>
      <c r="D66">
        <v>405915820</v>
      </c>
      <c r="E66">
        <v>1</v>
      </c>
      <c r="F66">
        <v>1</v>
      </c>
      <c r="G66">
        <v>1080</v>
      </c>
      <c r="H66">
        <v>2</v>
      </c>
      <c r="I66" t="s">
        <v>296</v>
      </c>
      <c r="J66" t="s">
        <v>297</v>
      </c>
      <c r="K66" t="s">
        <v>298</v>
      </c>
      <c r="L66">
        <v>1368</v>
      </c>
      <c r="N66">
        <v>1011</v>
      </c>
      <c r="O66" t="s">
        <v>265</v>
      </c>
      <c r="P66" t="s">
        <v>265</v>
      </c>
      <c r="Q66">
        <v>1</v>
      </c>
      <c r="X66">
        <v>1.1200000000000001</v>
      </c>
      <c r="Y66">
        <v>0</v>
      </c>
      <c r="Z66">
        <v>10.4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1.1200000000000001</v>
      </c>
      <c r="AH66">
        <v>2</v>
      </c>
      <c r="AI66">
        <v>427665637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ROW(Source!A91)</f>
        <v>91</v>
      </c>
      <c r="B67">
        <v>427665968</v>
      </c>
      <c r="C67">
        <v>427665635</v>
      </c>
      <c r="D67">
        <v>405916219</v>
      </c>
      <c r="E67">
        <v>1</v>
      </c>
      <c r="F67">
        <v>1</v>
      </c>
      <c r="G67">
        <v>1080</v>
      </c>
      <c r="H67">
        <v>2</v>
      </c>
      <c r="I67" t="s">
        <v>266</v>
      </c>
      <c r="J67" t="s">
        <v>267</v>
      </c>
      <c r="K67" t="s">
        <v>268</v>
      </c>
      <c r="L67">
        <v>1368</v>
      </c>
      <c r="N67">
        <v>1011</v>
      </c>
      <c r="O67" t="s">
        <v>265</v>
      </c>
      <c r="P67" t="s">
        <v>265</v>
      </c>
      <c r="Q67">
        <v>1</v>
      </c>
      <c r="X67">
        <v>0.01</v>
      </c>
      <c r="Y67">
        <v>0</v>
      </c>
      <c r="Z67">
        <v>83.1</v>
      </c>
      <c r="AA67">
        <v>12.62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0.01</v>
      </c>
      <c r="AH67">
        <v>2</v>
      </c>
      <c r="AI67">
        <v>427665638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ROW(Source!A91)</f>
        <v>91</v>
      </c>
      <c r="B68">
        <v>427665969</v>
      </c>
      <c r="C68">
        <v>427665635</v>
      </c>
      <c r="D68">
        <v>405915525</v>
      </c>
      <c r="E68">
        <v>1</v>
      </c>
      <c r="F68">
        <v>1</v>
      </c>
      <c r="G68">
        <v>1080</v>
      </c>
      <c r="H68">
        <v>2</v>
      </c>
      <c r="I68" t="s">
        <v>299</v>
      </c>
      <c r="J68" t="s">
        <v>300</v>
      </c>
      <c r="K68" t="s">
        <v>301</v>
      </c>
      <c r="L68">
        <v>1368</v>
      </c>
      <c r="N68">
        <v>1011</v>
      </c>
      <c r="O68" t="s">
        <v>265</v>
      </c>
      <c r="P68" t="s">
        <v>265</v>
      </c>
      <c r="Q68">
        <v>1</v>
      </c>
      <c r="X68">
        <v>0.01</v>
      </c>
      <c r="Y68">
        <v>0</v>
      </c>
      <c r="Z68">
        <v>114.83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0.01</v>
      </c>
      <c r="AH68">
        <v>2</v>
      </c>
      <c r="AI68">
        <v>427665639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ROW(Source!A91)</f>
        <v>91</v>
      </c>
      <c r="B69">
        <v>427665970</v>
      </c>
      <c r="C69">
        <v>427665635</v>
      </c>
      <c r="D69">
        <v>405915537</v>
      </c>
      <c r="E69">
        <v>1</v>
      </c>
      <c r="F69">
        <v>1</v>
      </c>
      <c r="G69">
        <v>1080</v>
      </c>
      <c r="H69">
        <v>2</v>
      </c>
      <c r="I69" t="s">
        <v>302</v>
      </c>
      <c r="J69" t="s">
        <v>303</v>
      </c>
      <c r="K69" t="s">
        <v>304</v>
      </c>
      <c r="L69">
        <v>1368</v>
      </c>
      <c r="N69">
        <v>1011</v>
      </c>
      <c r="O69" t="s">
        <v>265</v>
      </c>
      <c r="P69" t="s">
        <v>265</v>
      </c>
      <c r="Q69">
        <v>1</v>
      </c>
      <c r="X69">
        <v>0.01</v>
      </c>
      <c r="Y69">
        <v>0</v>
      </c>
      <c r="Z69">
        <v>0.77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0.01</v>
      </c>
      <c r="AH69">
        <v>2</v>
      </c>
      <c r="AI69">
        <v>427665640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ROW(Source!A91)</f>
        <v>91</v>
      </c>
      <c r="B70">
        <v>427665971</v>
      </c>
      <c r="C70">
        <v>427665635</v>
      </c>
      <c r="D70">
        <v>405884723</v>
      </c>
      <c r="E70">
        <v>1</v>
      </c>
      <c r="F70">
        <v>1</v>
      </c>
      <c r="G70">
        <v>1080</v>
      </c>
      <c r="H70">
        <v>3</v>
      </c>
      <c r="I70" t="s">
        <v>305</v>
      </c>
      <c r="J70" t="s">
        <v>306</v>
      </c>
      <c r="K70" t="s">
        <v>307</v>
      </c>
      <c r="L70">
        <v>1348</v>
      </c>
      <c r="N70">
        <v>1009</v>
      </c>
      <c r="O70" t="s">
        <v>39</v>
      </c>
      <c r="P70" t="s">
        <v>39</v>
      </c>
      <c r="Q70">
        <v>1000</v>
      </c>
      <c r="X70">
        <v>1.5E-3</v>
      </c>
      <c r="Y70">
        <v>6290.61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1.5E-3</v>
      </c>
      <c r="AH70">
        <v>2</v>
      </c>
      <c r="AI70">
        <v>427665641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ROW(Source!A91)</f>
        <v>91</v>
      </c>
      <c r="B71">
        <v>427665972</v>
      </c>
      <c r="C71">
        <v>427665635</v>
      </c>
      <c r="D71">
        <v>405855061</v>
      </c>
      <c r="E71">
        <v>1080</v>
      </c>
      <c r="F71">
        <v>1</v>
      </c>
      <c r="G71">
        <v>1080</v>
      </c>
      <c r="H71">
        <v>3</v>
      </c>
      <c r="I71" t="s">
        <v>370</v>
      </c>
      <c r="J71" t="s">
        <v>3</v>
      </c>
      <c r="K71" t="s">
        <v>371</v>
      </c>
      <c r="L71">
        <v>1348</v>
      </c>
      <c r="N71">
        <v>1009</v>
      </c>
      <c r="O71" t="s">
        <v>39</v>
      </c>
      <c r="P71" t="s">
        <v>39</v>
      </c>
      <c r="Q71">
        <v>1000</v>
      </c>
      <c r="X71">
        <v>8.9999999999999993E-3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8.9999999999999993E-3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ROW(Source!A92)</f>
        <v>92</v>
      </c>
      <c r="B72">
        <v>427665966</v>
      </c>
      <c r="C72">
        <v>427665635</v>
      </c>
      <c r="D72">
        <v>405844724</v>
      </c>
      <c r="E72">
        <v>1080</v>
      </c>
      <c r="F72">
        <v>1</v>
      </c>
      <c r="G72">
        <v>1080</v>
      </c>
      <c r="H72">
        <v>1</v>
      </c>
      <c r="I72" t="s">
        <v>259</v>
      </c>
      <c r="J72" t="s">
        <v>3</v>
      </c>
      <c r="K72" t="s">
        <v>260</v>
      </c>
      <c r="L72">
        <v>1191</v>
      </c>
      <c r="N72">
        <v>1013</v>
      </c>
      <c r="O72" t="s">
        <v>261</v>
      </c>
      <c r="P72" t="s">
        <v>261</v>
      </c>
      <c r="Q72">
        <v>1</v>
      </c>
      <c r="X72">
        <v>5.31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</v>
      </c>
      <c r="AG72">
        <v>5.31</v>
      </c>
      <c r="AH72">
        <v>2</v>
      </c>
      <c r="AI72">
        <v>427665636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ROW(Source!A92)</f>
        <v>92</v>
      </c>
      <c r="B73">
        <v>427665967</v>
      </c>
      <c r="C73">
        <v>427665635</v>
      </c>
      <c r="D73">
        <v>405915820</v>
      </c>
      <c r="E73">
        <v>1</v>
      </c>
      <c r="F73">
        <v>1</v>
      </c>
      <c r="G73">
        <v>1080</v>
      </c>
      <c r="H73">
        <v>2</v>
      </c>
      <c r="I73" t="s">
        <v>296</v>
      </c>
      <c r="J73" t="s">
        <v>297</v>
      </c>
      <c r="K73" t="s">
        <v>298</v>
      </c>
      <c r="L73">
        <v>1368</v>
      </c>
      <c r="N73">
        <v>1011</v>
      </c>
      <c r="O73" t="s">
        <v>265</v>
      </c>
      <c r="P73" t="s">
        <v>265</v>
      </c>
      <c r="Q73">
        <v>1</v>
      </c>
      <c r="X73">
        <v>1.1200000000000001</v>
      </c>
      <c r="Y73">
        <v>0</v>
      </c>
      <c r="Z73">
        <v>10.4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1.1200000000000001</v>
      </c>
      <c r="AH73">
        <v>2</v>
      </c>
      <c r="AI73">
        <v>427665637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ROW(Source!A92)</f>
        <v>92</v>
      </c>
      <c r="B74">
        <v>427665968</v>
      </c>
      <c r="C74">
        <v>427665635</v>
      </c>
      <c r="D74">
        <v>405916219</v>
      </c>
      <c r="E74">
        <v>1</v>
      </c>
      <c r="F74">
        <v>1</v>
      </c>
      <c r="G74">
        <v>1080</v>
      </c>
      <c r="H74">
        <v>2</v>
      </c>
      <c r="I74" t="s">
        <v>266</v>
      </c>
      <c r="J74" t="s">
        <v>267</v>
      </c>
      <c r="K74" t="s">
        <v>268</v>
      </c>
      <c r="L74">
        <v>1368</v>
      </c>
      <c r="N74">
        <v>1011</v>
      </c>
      <c r="O74" t="s">
        <v>265</v>
      </c>
      <c r="P74" t="s">
        <v>265</v>
      </c>
      <c r="Q74">
        <v>1</v>
      </c>
      <c r="X74">
        <v>0.01</v>
      </c>
      <c r="Y74">
        <v>0</v>
      </c>
      <c r="Z74">
        <v>83.1</v>
      </c>
      <c r="AA74">
        <v>12.62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0.01</v>
      </c>
      <c r="AH74">
        <v>2</v>
      </c>
      <c r="AI74">
        <v>427665638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ROW(Source!A92)</f>
        <v>92</v>
      </c>
      <c r="B75">
        <v>427665969</v>
      </c>
      <c r="C75">
        <v>427665635</v>
      </c>
      <c r="D75">
        <v>405915525</v>
      </c>
      <c r="E75">
        <v>1</v>
      </c>
      <c r="F75">
        <v>1</v>
      </c>
      <c r="G75">
        <v>1080</v>
      </c>
      <c r="H75">
        <v>2</v>
      </c>
      <c r="I75" t="s">
        <v>299</v>
      </c>
      <c r="J75" t="s">
        <v>300</v>
      </c>
      <c r="K75" t="s">
        <v>301</v>
      </c>
      <c r="L75">
        <v>1368</v>
      </c>
      <c r="N75">
        <v>1011</v>
      </c>
      <c r="O75" t="s">
        <v>265</v>
      </c>
      <c r="P75" t="s">
        <v>265</v>
      </c>
      <c r="Q75">
        <v>1</v>
      </c>
      <c r="X75">
        <v>0.01</v>
      </c>
      <c r="Y75">
        <v>0</v>
      </c>
      <c r="Z75">
        <v>114.83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0.01</v>
      </c>
      <c r="AH75">
        <v>2</v>
      </c>
      <c r="AI75">
        <v>427665639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ROW(Source!A92)</f>
        <v>92</v>
      </c>
      <c r="B76">
        <v>427665970</v>
      </c>
      <c r="C76">
        <v>427665635</v>
      </c>
      <c r="D76">
        <v>405915537</v>
      </c>
      <c r="E76">
        <v>1</v>
      </c>
      <c r="F76">
        <v>1</v>
      </c>
      <c r="G76">
        <v>1080</v>
      </c>
      <c r="H76">
        <v>2</v>
      </c>
      <c r="I76" t="s">
        <v>302</v>
      </c>
      <c r="J76" t="s">
        <v>303</v>
      </c>
      <c r="K76" t="s">
        <v>304</v>
      </c>
      <c r="L76">
        <v>1368</v>
      </c>
      <c r="N76">
        <v>1011</v>
      </c>
      <c r="O76" t="s">
        <v>265</v>
      </c>
      <c r="P76" t="s">
        <v>265</v>
      </c>
      <c r="Q76">
        <v>1</v>
      </c>
      <c r="X76">
        <v>0.01</v>
      </c>
      <c r="Y76">
        <v>0</v>
      </c>
      <c r="Z76">
        <v>0.77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0.01</v>
      </c>
      <c r="AH76">
        <v>2</v>
      </c>
      <c r="AI76">
        <v>427665640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ROW(Source!A92)</f>
        <v>92</v>
      </c>
      <c r="B77">
        <v>427665971</v>
      </c>
      <c r="C77">
        <v>427665635</v>
      </c>
      <c r="D77">
        <v>405884723</v>
      </c>
      <c r="E77">
        <v>1</v>
      </c>
      <c r="F77">
        <v>1</v>
      </c>
      <c r="G77">
        <v>1080</v>
      </c>
      <c r="H77">
        <v>3</v>
      </c>
      <c r="I77" t="s">
        <v>305</v>
      </c>
      <c r="J77" t="s">
        <v>306</v>
      </c>
      <c r="K77" t="s">
        <v>307</v>
      </c>
      <c r="L77">
        <v>1348</v>
      </c>
      <c r="N77">
        <v>1009</v>
      </c>
      <c r="O77" t="s">
        <v>39</v>
      </c>
      <c r="P77" t="s">
        <v>39</v>
      </c>
      <c r="Q77">
        <v>1000</v>
      </c>
      <c r="X77">
        <v>1.5E-3</v>
      </c>
      <c r="Y77">
        <v>6290.61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1.5E-3</v>
      </c>
      <c r="AH77">
        <v>2</v>
      </c>
      <c r="AI77">
        <v>427665641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ROW(Source!A92)</f>
        <v>92</v>
      </c>
      <c r="B78">
        <v>427665972</v>
      </c>
      <c r="C78">
        <v>427665635</v>
      </c>
      <c r="D78">
        <v>405855061</v>
      </c>
      <c r="E78">
        <v>1080</v>
      </c>
      <c r="F78">
        <v>1</v>
      </c>
      <c r="G78">
        <v>1080</v>
      </c>
      <c r="H78">
        <v>3</v>
      </c>
      <c r="I78" t="s">
        <v>370</v>
      </c>
      <c r="J78" t="s">
        <v>3</v>
      </c>
      <c r="K78" t="s">
        <v>371</v>
      </c>
      <c r="L78">
        <v>1348</v>
      </c>
      <c r="N78">
        <v>1009</v>
      </c>
      <c r="O78" t="s">
        <v>39</v>
      </c>
      <c r="P78" t="s">
        <v>39</v>
      </c>
      <c r="Q78">
        <v>1000</v>
      </c>
      <c r="X78">
        <v>8.9999999999999993E-3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8.9999999999999993E-3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ROW(Source!A95)</f>
        <v>95</v>
      </c>
      <c r="B79">
        <v>427665973</v>
      </c>
      <c r="C79">
        <v>427665651</v>
      </c>
      <c r="D79">
        <v>405844724</v>
      </c>
      <c r="E79">
        <v>1080</v>
      </c>
      <c r="F79">
        <v>1</v>
      </c>
      <c r="G79">
        <v>1080</v>
      </c>
      <c r="H79">
        <v>1</v>
      </c>
      <c r="I79" t="s">
        <v>259</v>
      </c>
      <c r="J79" t="s">
        <v>3</v>
      </c>
      <c r="K79" t="s">
        <v>260</v>
      </c>
      <c r="L79">
        <v>1191</v>
      </c>
      <c r="N79">
        <v>1013</v>
      </c>
      <c r="O79" t="s">
        <v>261</v>
      </c>
      <c r="P79" t="s">
        <v>261</v>
      </c>
      <c r="Q79">
        <v>1</v>
      </c>
      <c r="X79">
        <v>2.48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155</v>
      </c>
      <c r="AG79">
        <v>4.96</v>
      </c>
      <c r="AH79">
        <v>2</v>
      </c>
      <c r="AI79">
        <v>427665652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ROW(Source!A95)</f>
        <v>95</v>
      </c>
      <c r="B80">
        <v>427665974</v>
      </c>
      <c r="C80">
        <v>427665651</v>
      </c>
      <c r="D80">
        <v>405915820</v>
      </c>
      <c r="E80">
        <v>1</v>
      </c>
      <c r="F80">
        <v>1</v>
      </c>
      <c r="G80">
        <v>1080</v>
      </c>
      <c r="H80">
        <v>2</v>
      </c>
      <c r="I80" t="s">
        <v>296</v>
      </c>
      <c r="J80" t="s">
        <v>297</v>
      </c>
      <c r="K80" t="s">
        <v>298</v>
      </c>
      <c r="L80">
        <v>1368</v>
      </c>
      <c r="N80">
        <v>1011</v>
      </c>
      <c r="O80" t="s">
        <v>265</v>
      </c>
      <c r="P80" t="s">
        <v>265</v>
      </c>
      <c r="Q80">
        <v>1</v>
      </c>
      <c r="X80">
        <v>1.1200000000000001</v>
      </c>
      <c r="Y80">
        <v>0</v>
      </c>
      <c r="Z80">
        <v>10.4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155</v>
      </c>
      <c r="AG80">
        <v>2.2400000000000002</v>
      </c>
      <c r="AH80">
        <v>2</v>
      </c>
      <c r="AI80">
        <v>427665653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ROW(Source!A95)</f>
        <v>95</v>
      </c>
      <c r="B81">
        <v>427665975</v>
      </c>
      <c r="C81">
        <v>427665651</v>
      </c>
      <c r="D81">
        <v>405916219</v>
      </c>
      <c r="E81">
        <v>1</v>
      </c>
      <c r="F81">
        <v>1</v>
      </c>
      <c r="G81">
        <v>1080</v>
      </c>
      <c r="H81">
        <v>2</v>
      </c>
      <c r="I81" t="s">
        <v>266</v>
      </c>
      <c r="J81" t="s">
        <v>267</v>
      </c>
      <c r="K81" t="s">
        <v>268</v>
      </c>
      <c r="L81">
        <v>1368</v>
      </c>
      <c r="N81">
        <v>1011</v>
      </c>
      <c r="O81" t="s">
        <v>265</v>
      </c>
      <c r="P81" t="s">
        <v>265</v>
      </c>
      <c r="Q81">
        <v>1</v>
      </c>
      <c r="X81">
        <v>0.01</v>
      </c>
      <c r="Y81">
        <v>0</v>
      </c>
      <c r="Z81">
        <v>83.1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155</v>
      </c>
      <c r="AG81">
        <v>0.02</v>
      </c>
      <c r="AH81">
        <v>2</v>
      </c>
      <c r="AI81">
        <v>427665654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ROW(Source!A95)</f>
        <v>95</v>
      </c>
      <c r="B82">
        <v>427665976</v>
      </c>
      <c r="C82">
        <v>427665651</v>
      </c>
      <c r="D82">
        <v>405915525</v>
      </c>
      <c r="E82">
        <v>1</v>
      </c>
      <c r="F82">
        <v>1</v>
      </c>
      <c r="G82">
        <v>1080</v>
      </c>
      <c r="H82">
        <v>2</v>
      </c>
      <c r="I82" t="s">
        <v>299</v>
      </c>
      <c r="J82" t="s">
        <v>300</v>
      </c>
      <c r="K82" t="s">
        <v>301</v>
      </c>
      <c r="L82">
        <v>1368</v>
      </c>
      <c r="N82">
        <v>1011</v>
      </c>
      <c r="O82" t="s">
        <v>265</v>
      </c>
      <c r="P82" t="s">
        <v>265</v>
      </c>
      <c r="Q82">
        <v>1</v>
      </c>
      <c r="X82">
        <v>0.01</v>
      </c>
      <c r="Y82">
        <v>0</v>
      </c>
      <c r="Z82">
        <v>114.83</v>
      </c>
      <c r="AA82">
        <v>12.62</v>
      </c>
      <c r="AB82">
        <v>0</v>
      </c>
      <c r="AC82">
        <v>0</v>
      </c>
      <c r="AD82">
        <v>1</v>
      </c>
      <c r="AE82">
        <v>0</v>
      </c>
      <c r="AF82" t="s">
        <v>155</v>
      </c>
      <c r="AG82">
        <v>0.02</v>
      </c>
      <c r="AH82">
        <v>2</v>
      </c>
      <c r="AI82">
        <v>427665655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ROW(Source!A95)</f>
        <v>95</v>
      </c>
      <c r="B83">
        <v>427665977</v>
      </c>
      <c r="C83">
        <v>427665651</v>
      </c>
      <c r="D83">
        <v>405915537</v>
      </c>
      <c r="E83">
        <v>1</v>
      </c>
      <c r="F83">
        <v>1</v>
      </c>
      <c r="G83">
        <v>1080</v>
      </c>
      <c r="H83">
        <v>2</v>
      </c>
      <c r="I83" t="s">
        <v>302</v>
      </c>
      <c r="J83" t="s">
        <v>303</v>
      </c>
      <c r="K83" t="s">
        <v>304</v>
      </c>
      <c r="L83">
        <v>1368</v>
      </c>
      <c r="N83">
        <v>1011</v>
      </c>
      <c r="O83" t="s">
        <v>265</v>
      </c>
      <c r="P83" t="s">
        <v>265</v>
      </c>
      <c r="Q83">
        <v>1</v>
      </c>
      <c r="X83">
        <v>0.01</v>
      </c>
      <c r="Y83">
        <v>0</v>
      </c>
      <c r="Z83">
        <v>0.77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155</v>
      </c>
      <c r="AG83">
        <v>0.02</v>
      </c>
      <c r="AH83">
        <v>2</v>
      </c>
      <c r="AI83">
        <v>427665656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ROW(Source!A95)</f>
        <v>95</v>
      </c>
      <c r="B84">
        <v>427665978</v>
      </c>
      <c r="C84">
        <v>427665651</v>
      </c>
      <c r="D84">
        <v>405885044</v>
      </c>
      <c r="E84">
        <v>1</v>
      </c>
      <c r="F84">
        <v>1</v>
      </c>
      <c r="G84">
        <v>1080</v>
      </c>
      <c r="H84">
        <v>3</v>
      </c>
      <c r="I84" t="s">
        <v>308</v>
      </c>
      <c r="J84" t="s">
        <v>309</v>
      </c>
      <c r="K84" t="s">
        <v>310</v>
      </c>
      <c r="L84">
        <v>1348</v>
      </c>
      <c r="N84">
        <v>1009</v>
      </c>
      <c r="O84" t="s">
        <v>39</v>
      </c>
      <c r="P84" t="s">
        <v>39</v>
      </c>
      <c r="Q84">
        <v>1000</v>
      </c>
      <c r="X84">
        <v>2E-3</v>
      </c>
      <c r="Y84">
        <v>14312.7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155</v>
      </c>
      <c r="AG84">
        <v>4.0000000000000001E-3</v>
      </c>
      <c r="AH84">
        <v>2</v>
      </c>
      <c r="AI84">
        <v>427665657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427665979</v>
      </c>
      <c r="C85">
        <v>427665651</v>
      </c>
      <c r="D85">
        <v>405891457</v>
      </c>
      <c r="E85">
        <v>1</v>
      </c>
      <c r="F85">
        <v>1</v>
      </c>
      <c r="G85">
        <v>1080</v>
      </c>
      <c r="H85">
        <v>3</v>
      </c>
      <c r="I85" t="s">
        <v>311</v>
      </c>
      <c r="J85" t="s">
        <v>312</v>
      </c>
      <c r="K85" t="s">
        <v>313</v>
      </c>
      <c r="L85">
        <v>1346</v>
      </c>
      <c r="N85">
        <v>1009</v>
      </c>
      <c r="O85" t="s">
        <v>127</v>
      </c>
      <c r="P85" t="s">
        <v>127</v>
      </c>
      <c r="Q85">
        <v>1</v>
      </c>
      <c r="X85">
        <v>4.33</v>
      </c>
      <c r="Y85">
        <v>93.29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155</v>
      </c>
      <c r="AG85">
        <v>8.66</v>
      </c>
      <c r="AH85">
        <v>2</v>
      </c>
      <c r="AI85">
        <v>427665658</v>
      </c>
      <c r="AJ85">
        <v>86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427665980</v>
      </c>
      <c r="C86">
        <v>427665651</v>
      </c>
      <c r="D86">
        <v>405855091</v>
      </c>
      <c r="E86">
        <v>1080</v>
      </c>
      <c r="F86">
        <v>1</v>
      </c>
      <c r="G86">
        <v>1080</v>
      </c>
      <c r="H86">
        <v>3</v>
      </c>
      <c r="I86" t="s">
        <v>372</v>
      </c>
      <c r="J86" t="s">
        <v>3</v>
      </c>
      <c r="K86" t="s">
        <v>373</v>
      </c>
      <c r="L86">
        <v>1346</v>
      </c>
      <c r="N86">
        <v>1009</v>
      </c>
      <c r="O86" t="s">
        <v>127</v>
      </c>
      <c r="P86" t="s">
        <v>127</v>
      </c>
      <c r="Q86">
        <v>1</v>
      </c>
      <c r="X86">
        <v>13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155</v>
      </c>
      <c r="AG86">
        <v>26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ROW(Source!A96)</f>
        <v>96</v>
      </c>
      <c r="B87">
        <v>427665973</v>
      </c>
      <c r="C87">
        <v>427665651</v>
      </c>
      <c r="D87">
        <v>405844724</v>
      </c>
      <c r="E87">
        <v>1080</v>
      </c>
      <c r="F87">
        <v>1</v>
      </c>
      <c r="G87">
        <v>1080</v>
      </c>
      <c r="H87">
        <v>1</v>
      </c>
      <c r="I87" t="s">
        <v>259</v>
      </c>
      <c r="J87" t="s">
        <v>3</v>
      </c>
      <c r="K87" t="s">
        <v>260</v>
      </c>
      <c r="L87">
        <v>1191</v>
      </c>
      <c r="N87">
        <v>1013</v>
      </c>
      <c r="O87" t="s">
        <v>261</v>
      </c>
      <c r="P87" t="s">
        <v>261</v>
      </c>
      <c r="Q87">
        <v>1</v>
      </c>
      <c r="X87">
        <v>2.48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155</v>
      </c>
      <c r="AG87">
        <v>4.96</v>
      </c>
      <c r="AH87">
        <v>2</v>
      </c>
      <c r="AI87">
        <v>427665652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427665974</v>
      </c>
      <c r="C88">
        <v>427665651</v>
      </c>
      <c r="D88">
        <v>405915820</v>
      </c>
      <c r="E88">
        <v>1</v>
      </c>
      <c r="F88">
        <v>1</v>
      </c>
      <c r="G88">
        <v>1080</v>
      </c>
      <c r="H88">
        <v>2</v>
      </c>
      <c r="I88" t="s">
        <v>296</v>
      </c>
      <c r="J88" t="s">
        <v>297</v>
      </c>
      <c r="K88" t="s">
        <v>298</v>
      </c>
      <c r="L88">
        <v>1368</v>
      </c>
      <c r="N88">
        <v>1011</v>
      </c>
      <c r="O88" t="s">
        <v>265</v>
      </c>
      <c r="P88" t="s">
        <v>265</v>
      </c>
      <c r="Q88">
        <v>1</v>
      </c>
      <c r="X88">
        <v>1.1200000000000001</v>
      </c>
      <c r="Y88">
        <v>0</v>
      </c>
      <c r="Z88">
        <v>10.4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155</v>
      </c>
      <c r="AG88">
        <v>2.2400000000000002</v>
      </c>
      <c r="AH88">
        <v>2</v>
      </c>
      <c r="AI88">
        <v>427665653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427665975</v>
      </c>
      <c r="C89">
        <v>427665651</v>
      </c>
      <c r="D89">
        <v>405916219</v>
      </c>
      <c r="E89">
        <v>1</v>
      </c>
      <c r="F89">
        <v>1</v>
      </c>
      <c r="G89">
        <v>1080</v>
      </c>
      <c r="H89">
        <v>2</v>
      </c>
      <c r="I89" t="s">
        <v>266</v>
      </c>
      <c r="J89" t="s">
        <v>267</v>
      </c>
      <c r="K89" t="s">
        <v>268</v>
      </c>
      <c r="L89">
        <v>1368</v>
      </c>
      <c r="N89">
        <v>1011</v>
      </c>
      <c r="O89" t="s">
        <v>265</v>
      </c>
      <c r="P89" t="s">
        <v>265</v>
      </c>
      <c r="Q89">
        <v>1</v>
      </c>
      <c r="X89">
        <v>0.01</v>
      </c>
      <c r="Y89">
        <v>0</v>
      </c>
      <c r="Z89">
        <v>83.1</v>
      </c>
      <c r="AA89">
        <v>12.62</v>
      </c>
      <c r="AB89">
        <v>0</v>
      </c>
      <c r="AC89">
        <v>0</v>
      </c>
      <c r="AD89">
        <v>1</v>
      </c>
      <c r="AE89">
        <v>0</v>
      </c>
      <c r="AF89" t="s">
        <v>155</v>
      </c>
      <c r="AG89">
        <v>0.02</v>
      </c>
      <c r="AH89">
        <v>2</v>
      </c>
      <c r="AI89">
        <v>427665654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427665976</v>
      </c>
      <c r="C90">
        <v>427665651</v>
      </c>
      <c r="D90">
        <v>405915525</v>
      </c>
      <c r="E90">
        <v>1</v>
      </c>
      <c r="F90">
        <v>1</v>
      </c>
      <c r="G90">
        <v>1080</v>
      </c>
      <c r="H90">
        <v>2</v>
      </c>
      <c r="I90" t="s">
        <v>299</v>
      </c>
      <c r="J90" t="s">
        <v>300</v>
      </c>
      <c r="K90" t="s">
        <v>301</v>
      </c>
      <c r="L90">
        <v>1368</v>
      </c>
      <c r="N90">
        <v>1011</v>
      </c>
      <c r="O90" t="s">
        <v>265</v>
      </c>
      <c r="P90" t="s">
        <v>265</v>
      </c>
      <c r="Q90">
        <v>1</v>
      </c>
      <c r="X90">
        <v>0.01</v>
      </c>
      <c r="Y90">
        <v>0</v>
      </c>
      <c r="Z90">
        <v>114.83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155</v>
      </c>
      <c r="AG90">
        <v>0.02</v>
      </c>
      <c r="AH90">
        <v>2</v>
      </c>
      <c r="AI90">
        <v>427665655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427665977</v>
      </c>
      <c r="C91">
        <v>427665651</v>
      </c>
      <c r="D91">
        <v>405915537</v>
      </c>
      <c r="E91">
        <v>1</v>
      </c>
      <c r="F91">
        <v>1</v>
      </c>
      <c r="G91">
        <v>1080</v>
      </c>
      <c r="H91">
        <v>2</v>
      </c>
      <c r="I91" t="s">
        <v>302</v>
      </c>
      <c r="J91" t="s">
        <v>303</v>
      </c>
      <c r="K91" t="s">
        <v>304</v>
      </c>
      <c r="L91">
        <v>1368</v>
      </c>
      <c r="N91">
        <v>1011</v>
      </c>
      <c r="O91" t="s">
        <v>265</v>
      </c>
      <c r="P91" t="s">
        <v>265</v>
      </c>
      <c r="Q91">
        <v>1</v>
      </c>
      <c r="X91">
        <v>0.01</v>
      </c>
      <c r="Y91">
        <v>0</v>
      </c>
      <c r="Z91">
        <v>0.77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155</v>
      </c>
      <c r="AG91">
        <v>0.02</v>
      </c>
      <c r="AH91">
        <v>2</v>
      </c>
      <c r="AI91">
        <v>427665656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427665978</v>
      </c>
      <c r="C92">
        <v>427665651</v>
      </c>
      <c r="D92">
        <v>405885044</v>
      </c>
      <c r="E92">
        <v>1</v>
      </c>
      <c r="F92">
        <v>1</v>
      </c>
      <c r="G92">
        <v>1080</v>
      </c>
      <c r="H92">
        <v>3</v>
      </c>
      <c r="I92" t="s">
        <v>308</v>
      </c>
      <c r="J92" t="s">
        <v>309</v>
      </c>
      <c r="K92" t="s">
        <v>310</v>
      </c>
      <c r="L92">
        <v>1348</v>
      </c>
      <c r="N92">
        <v>1009</v>
      </c>
      <c r="O92" t="s">
        <v>39</v>
      </c>
      <c r="P92" t="s">
        <v>39</v>
      </c>
      <c r="Q92">
        <v>1000</v>
      </c>
      <c r="X92">
        <v>2E-3</v>
      </c>
      <c r="Y92">
        <v>14312.7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155</v>
      </c>
      <c r="AG92">
        <v>4.0000000000000001E-3</v>
      </c>
      <c r="AH92">
        <v>2</v>
      </c>
      <c r="AI92">
        <v>427665657</v>
      </c>
      <c r="AJ92">
        <v>93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ROW(Source!A96)</f>
        <v>96</v>
      </c>
      <c r="B93">
        <v>427665979</v>
      </c>
      <c r="C93">
        <v>427665651</v>
      </c>
      <c r="D93">
        <v>405891457</v>
      </c>
      <c r="E93">
        <v>1</v>
      </c>
      <c r="F93">
        <v>1</v>
      </c>
      <c r="G93">
        <v>1080</v>
      </c>
      <c r="H93">
        <v>3</v>
      </c>
      <c r="I93" t="s">
        <v>311</v>
      </c>
      <c r="J93" t="s">
        <v>312</v>
      </c>
      <c r="K93" t="s">
        <v>313</v>
      </c>
      <c r="L93">
        <v>1346</v>
      </c>
      <c r="N93">
        <v>1009</v>
      </c>
      <c r="O93" t="s">
        <v>127</v>
      </c>
      <c r="P93" t="s">
        <v>127</v>
      </c>
      <c r="Q93">
        <v>1</v>
      </c>
      <c r="X93">
        <v>4.33</v>
      </c>
      <c r="Y93">
        <v>93.29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155</v>
      </c>
      <c r="AG93">
        <v>8.66</v>
      </c>
      <c r="AH93">
        <v>2</v>
      </c>
      <c r="AI93">
        <v>427665658</v>
      </c>
      <c r="AJ93">
        <v>94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ROW(Source!A96)</f>
        <v>96</v>
      </c>
      <c r="B94">
        <v>427665980</v>
      </c>
      <c r="C94">
        <v>427665651</v>
      </c>
      <c r="D94">
        <v>405855091</v>
      </c>
      <c r="E94">
        <v>1080</v>
      </c>
      <c r="F94">
        <v>1</v>
      </c>
      <c r="G94">
        <v>1080</v>
      </c>
      <c r="H94">
        <v>3</v>
      </c>
      <c r="I94" t="s">
        <v>372</v>
      </c>
      <c r="J94" t="s">
        <v>3</v>
      </c>
      <c r="K94" t="s">
        <v>373</v>
      </c>
      <c r="L94">
        <v>1346</v>
      </c>
      <c r="N94">
        <v>1009</v>
      </c>
      <c r="O94" t="s">
        <v>127</v>
      </c>
      <c r="P94" t="s">
        <v>127</v>
      </c>
      <c r="Q94">
        <v>1</v>
      </c>
      <c r="X94">
        <v>13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155</v>
      </c>
      <c r="AG94">
        <v>26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ROW(Source!A99)</f>
        <v>99</v>
      </c>
      <c r="B95">
        <v>427665981</v>
      </c>
      <c r="C95">
        <v>427665669</v>
      </c>
      <c r="D95">
        <v>405844724</v>
      </c>
      <c r="E95">
        <v>1080</v>
      </c>
      <c r="F95">
        <v>1</v>
      </c>
      <c r="G95">
        <v>1080</v>
      </c>
      <c r="H95">
        <v>1</v>
      </c>
      <c r="I95" t="s">
        <v>259</v>
      </c>
      <c r="J95" t="s">
        <v>3</v>
      </c>
      <c r="K95" t="s">
        <v>260</v>
      </c>
      <c r="L95">
        <v>1191</v>
      </c>
      <c r="N95">
        <v>1013</v>
      </c>
      <c r="O95" t="s">
        <v>261</v>
      </c>
      <c r="P95" t="s">
        <v>261</v>
      </c>
      <c r="Q95">
        <v>1</v>
      </c>
      <c r="X95">
        <v>2.15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2.15</v>
      </c>
      <c r="AH95">
        <v>2</v>
      </c>
      <c r="AI95">
        <v>427665670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ROW(Source!A99)</f>
        <v>99</v>
      </c>
      <c r="B96">
        <v>427665982</v>
      </c>
      <c r="C96">
        <v>427665669</v>
      </c>
      <c r="D96">
        <v>405916219</v>
      </c>
      <c r="E96">
        <v>1</v>
      </c>
      <c r="F96">
        <v>1</v>
      </c>
      <c r="G96">
        <v>1080</v>
      </c>
      <c r="H96">
        <v>2</v>
      </c>
      <c r="I96" t="s">
        <v>266</v>
      </c>
      <c r="J96" t="s">
        <v>267</v>
      </c>
      <c r="K96" t="s">
        <v>268</v>
      </c>
      <c r="L96">
        <v>1368</v>
      </c>
      <c r="N96">
        <v>1011</v>
      </c>
      <c r="O96" t="s">
        <v>265</v>
      </c>
      <c r="P96" t="s">
        <v>265</v>
      </c>
      <c r="Q96">
        <v>1</v>
      </c>
      <c r="X96">
        <v>0.04</v>
      </c>
      <c r="Y96">
        <v>0</v>
      </c>
      <c r="Z96">
        <v>83.1</v>
      </c>
      <c r="AA96">
        <v>12.62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0.04</v>
      </c>
      <c r="AH96">
        <v>2</v>
      </c>
      <c r="AI96">
        <v>427665671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ROW(Source!A99)</f>
        <v>99</v>
      </c>
      <c r="B97">
        <v>427665983</v>
      </c>
      <c r="C97">
        <v>427665669</v>
      </c>
      <c r="D97">
        <v>405915543</v>
      </c>
      <c r="E97">
        <v>1</v>
      </c>
      <c r="F97">
        <v>1</v>
      </c>
      <c r="G97">
        <v>1080</v>
      </c>
      <c r="H97">
        <v>2</v>
      </c>
      <c r="I97" t="s">
        <v>314</v>
      </c>
      <c r="J97" t="s">
        <v>315</v>
      </c>
      <c r="K97" t="s">
        <v>316</v>
      </c>
      <c r="L97">
        <v>1368</v>
      </c>
      <c r="N97">
        <v>1011</v>
      </c>
      <c r="O97" t="s">
        <v>265</v>
      </c>
      <c r="P97" t="s">
        <v>265</v>
      </c>
      <c r="Q97">
        <v>1</v>
      </c>
      <c r="X97">
        <v>0.02</v>
      </c>
      <c r="Y97">
        <v>0</v>
      </c>
      <c r="Z97">
        <v>31.15</v>
      </c>
      <c r="AA97">
        <v>10.220000000000001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0.02</v>
      </c>
      <c r="AH97">
        <v>2</v>
      </c>
      <c r="AI97">
        <v>427665672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ROW(Source!A99)</f>
        <v>99</v>
      </c>
      <c r="B98">
        <v>427665984</v>
      </c>
      <c r="C98">
        <v>427665669</v>
      </c>
      <c r="D98">
        <v>405908694</v>
      </c>
      <c r="E98">
        <v>1</v>
      </c>
      <c r="F98">
        <v>1</v>
      </c>
      <c r="G98">
        <v>1080</v>
      </c>
      <c r="H98">
        <v>3</v>
      </c>
      <c r="I98" t="s">
        <v>317</v>
      </c>
      <c r="J98" t="s">
        <v>318</v>
      </c>
      <c r="K98" t="s">
        <v>319</v>
      </c>
      <c r="L98">
        <v>235684255</v>
      </c>
      <c r="N98">
        <v>1010</v>
      </c>
      <c r="O98" t="s">
        <v>61</v>
      </c>
      <c r="P98" t="s">
        <v>61</v>
      </c>
      <c r="Q98">
        <v>1</v>
      </c>
      <c r="X98">
        <v>1</v>
      </c>
      <c r="Y98">
        <v>14.99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</v>
      </c>
      <c r="AH98">
        <v>2</v>
      </c>
      <c r="AI98">
        <v>427665673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ROW(Source!A99)</f>
        <v>99</v>
      </c>
      <c r="B99">
        <v>427665985</v>
      </c>
      <c r="C99">
        <v>427665669</v>
      </c>
      <c r="D99">
        <v>405841952</v>
      </c>
      <c r="E99">
        <v>1080</v>
      </c>
      <c r="F99">
        <v>1</v>
      </c>
      <c r="G99">
        <v>1080</v>
      </c>
      <c r="H99">
        <v>3</v>
      </c>
      <c r="I99" t="s">
        <v>125</v>
      </c>
      <c r="J99" t="s">
        <v>3</v>
      </c>
      <c r="K99" t="s">
        <v>126</v>
      </c>
      <c r="L99">
        <v>1346</v>
      </c>
      <c r="N99">
        <v>1009</v>
      </c>
      <c r="O99" t="s">
        <v>127</v>
      </c>
      <c r="P99" t="s">
        <v>127</v>
      </c>
      <c r="Q99">
        <v>1</v>
      </c>
      <c r="X99">
        <v>0.39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0.39</v>
      </c>
      <c r="AH99">
        <v>2</v>
      </c>
      <c r="AI99">
        <v>427665681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ROW(Source!A99)</f>
        <v>99</v>
      </c>
      <c r="B100">
        <v>427665986</v>
      </c>
      <c r="C100">
        <v>427665669</v>
      </c>
      <c r="D100">
        <v>405856869</v>
      </c>
      <c r="E100">
        <v>1080</v>
      </c>
      <c r="F100">
        <v>1</v>
      </c>
      <c r="G100">
        <v>1080</v>
      </c>
      <c r="H100">
        <v>3</v>
      </c>
      <c r="I100" t="s">
        <v>164</v>
      </c>
      <c r="J100" t="s">
        <v>3</v>
      </c>
      <c r="K100" t="s">
        <v>165</v>
      </c>
      <c r="L100">
        <v>235684255</v>
      </c>
      <c r="N100">
        <v>1010</v>
      </c>
      <c r="O100" t="s">
        <v>61</v>
      </c>
      <c r="P100" t="s">
        <v>61</v>
      </c>
      <c r="Q100">
        <v>1</v>
      </c>
      <c r="X100">
        <v>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</v>
      </c>
      <c r="AH100">
        <v>2</v>
      </c>
      <c r="AI100">
        <v>427665683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ROW(Source!A100)</f>
        <v>100</v>
      </c>
      <c r="B101">
        <v>427665981</v>
      </c>
      <c r="C101">
        <v>427665669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259</v>
      </c>
      <c r="J101" t="s">
        <v>3</v>
      </c>
      <c r="K101" t="s">
        <v>260</v>
      </c>
      <c r="L101">
        <v>1191</v>
      </c>
      <c r="N101">
        <v>1013</v>
      </c>
      <c r="O101" t="s">
        <v>261</v>
      </c>
      <c r="P101" t="s">
        <v>261</v>
      </c>
      <c r="Q101">
        <v>1</v>
      </c>
      <c r="X101">
        <v>2.15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2.15</v>
      </c>
      <c r="AH101">
        <v>2</v>
      </c>
      <c r="AI101">
        <v>427665670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ROW(Source!A100)</f>
        <v>100</v>
      </c>
      <c r="B102">
        <v>427665982</v>
      </c>
      <c r="C102">
        <v>427665669</v>
      </c>
      <c r="D102">
        <v>405916219</v>
      </c>
      <c r="E102">
        <v>1</v>
      </c>
      <c r="F102">
        <v>1</v>
      </c>
      <c r="G102">
        <v>1080</v>
      </c>
      <c r="H102">
        <v>2</v>
      </c>
      <c r="I102" t="s">
        <v>266</v>
      </c>
      <c r="J102" t="s">
        <v>267</v>
      </c>
      <c r="K102" t="s">
        <v>268</v>
      </c>
      <c r="L102">
        <v>1368</v>
      </c>
      <c r="N102">
        <v>1011</v>
      </c>
      <c r="O102" t="s">
        <v>265</v>
      </c>
      <c r="P102" t="s">
        <v>265</v>
      </c>
      <c r="Q102">
        <v>1</v>
      </c>
      <c r="X102">
        <v>0.04</v>
      </c>
      <c r="Y102">
        <v>0</v>
      </c>
      <c r="Z102">
        <v>83.1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0.04</v>
      </c>
      <c r="AH102">
        <v>2</v>
      </c>
      <c r="AI102">
        <v>427665671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ROW(Source!A100)</f>
        <v>100</v>
      </c>
      <c r="B103">
        <v>427665983</v>
      </c>
      <c r="C103">
        <v>427665669</v>
      </c>
      <c r="D103">
        <v>405915543</v>
      </c>
      <c r="E103">
        <v>1</v>
      </c>
      <c r="F103">
        <v>1</v>
      </c>
      <c r="G103">
        <v>1080</v>
      </c>
      <c r="H103">
        <v>2</v>
      </c>
      <c r="I103" t="s">
        <v>314</v>
      </c>
      <c r="J103" t="s">
        <v>315</v>
      </c>
      <c r="K103" t="s">
        <v>316</v>
      </c>
      <c r="L103">
        <v>1368</v>
      </c>
      <c r="N103">
        <v>1011</v>
      </c>
      <c r="O103" t="s">
        <v>265</v>
      </c>
      <c r="P103" t="s">
        <v>265</v>
      </c>
      <c r="Q103">
        <v>1</v>
      </c>
      <c r="X103">
        <v>0.02</v>
      </c>
      <c r="Y103">
        <v>0</v>
      </c>
      <c r="Z103">
        <v>31.15</v>
      </c>
      <c r="AA103">
        <v>10.220000000000001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0.02</v>
      </c>
      <c r="AH103">
        <v>2</v>
      </c>
      <c r="AI103">
        <v>427665672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ROW(Source!A100)</f>
        <v>100</v>
      </c>
      <c r="B104">
        <v>427665984</v>
      </c>
      <c r="C104">
        <v>427665669</v>
      </c>
      <c r="D104">
        <v>405908694</v>
      </c>
      <c r="E104">
        <v>1</v>
      </c>
      <c r="F104">
        <v>1</v>
      </c>
      <c r="G104">
        <v>1080</v>
      </c>
      <c r="H104">
        <v>3</v>
      </c>
      <c r="I104" t="s">
        <v>317</v>
      </c>
      <c r="J104" t="s">
        <v>318</v>
      </c>
      <c r="K104" t="s">
        <v>319</v>
      </c>
      <c r="L104">
        <v>235684255</v>
      </c>
      <c r="N104">
        <v>1010</v>
      </c>
      <c r="O104" t="s">
        <v>61</v>
      </c>
      <c r="P104" t="s">
        <v>61</v>
      </c>
      <c r="Q104">
        <v>1</v>
      </c>
      <c r="X104">
        <v>1</v>
      </c>
      <c r="Y104">
        <v>14.99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</v>
      </c>
      <c r="AH104">
        <v>2</v>
      </c>
      <c r="AI104">
        <v>427665673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ROW(Source!A100)</f>
        <v>100</v>
      </c>
      <c r="B105">
        <v>427665985</v>
      </c>
      <c r="C105">
        <v>427665669</v>
      </c>
      <c r="D105">
        <v>405841952</v>
      </c>
      <c r="E105">
        <v>1080</v>
      </c>
      <c r="F105">
        <v>1</v>
      </c>
      <c r="G105">
        <v>1080</v>
      </c>
      <c r="H105">
        <v>3</v>
      </c>
      <c r="I105" t="s">
        <v>125</v>
      </c>
      <c r="J105" t="s">
        <v>3</v>
      </c>
      <c r="K105" t="s">
        <v>126</v>
      </c>
      <c r="L105">
        <v>1346</v>
      </c>
      <c r="N105">
        <v>1009</v>
      </c>
      <c r="O105" t="s">
        <v>127</v>
      </c>
      <c r="P105" t="s">
        <v>127</v>
      </c>
      <c r="Q105">
        <v>1</v>
      </c>
      <c r="X105">
        <v>0.39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0.39</v>
      </c>
      <c r="AH105">
        <v>2</v>
      </c>
      <c r="AI105">
        <v>427665681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ROW(Source!A100)</f>
        <v>100</v>
      </c>
      <c r="B106">
        <v>427665986</v>
      </c>
      <c r="C106">
        <v>427665669</v>
      </c>
      <c r="D106">
        <v>405856869</v>
      </c>
      <c r="E106">
        <v>1080</v>
      </c>
      <c r="F106">
        <v>1</v>
      </c>
      <c r="G106">
        <v>1080</v>
      </c>
      <c r="H106">
        <v>3</v>
      </c>
      <c r="I106" t="s">
        <v>164</v>
      </c>
      <c r="J106" t="s">
        <v>3</v>
      </c>
      <c r="K106" t="s">
        <v>165</v>
      </c>
      <c r="L106">
        <v>235684255</v>
      </c>
      <c r="N106">
        <v>1010</v>
      </c>
      <c r="O106" t="s">
        <v>61</v>
      </c>
      <c r="P106" t="s">
        <v>61</v>
      </c>
      <c r="Q106">
        <v>1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1</v>
      </c>
      <c r="AH106">
        <v>2</v>
      </c>
      <c r="AI106">
        <v>427665683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ROW(Source!A105)</f>
        <v>105</v>
      </c>
      <c r="B107">
        <v>427665987</v>
      </c>
      <c r="C107">
        <v>427665684</v>
      </c>
      <c r="D107">
        <v>405844724</v>
      </c>
      <c r="E107">
        <v>1080</v>
      </c>
      <c r="F107">
        <v>1</v>
      </c>
      <c r="G107">
        <v>1080</v>
      </c>
      <c r="H107">
        <v>1</v>
      </c>
      <c r="I107" t="s">
        <v>259</v>
      </c>
      <c r="J107" t="s">
        <v>3</v>
      </c>
      <c r="K107" t="s">
        <v>260</v>
      </c>
      <c r="L107">
        <v>1191</v>
      </c>
      <c r="N107">
        <v>1013</v>
      </c>
      <c r="O107" t="s">
        <v>261</v>
      </c>
      <c r="P107" t="s">
        <v>261</v>
      </c>
      <c r="Q107">
        <v>1</v>
      </c>
      <c r="X107">
        <v>6.53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6.53</v>
      </c>
      <c r="AH107">
        <v>2</v>
      </c>
      <c r="AI107">
        <v>427665685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ROW(Source!A105)</f>
        <v>105</v>
      </c>
      <c r="B108">
        <v>427665988</v>
      </c>
      <c r="C108">
        <v>427665684</v>
      </c>
      <c r="D108">
        <v>405916219</v>
      </c>
      <c r="E108">
        <v>1</v>
      </c>
      <c r="F108">
        <v>1</v>
      </c>
      <c r="G108">
        <v>1080</v>
      </c>
      <c r="H108">
        <v>2</v>
      </c>
      <c r="I108" t="s">
        <v>266</v>
      </c>
      <c r="J108" t="s">
        <v>267</v>
      </c>
      <c r="K108" t="s">
        <v>268</v>
      </c>
      <c r="L108">
        <v>1368</v>
      </c>
      <c r="N108">
        <v>1011</v>
      </c>
      <c r="O108" t="s">
        <v>265</v>
      </c>
      <c r="P108" t="s">
        <v>265</v>
      </c>
      <c r="Q108">
        <v>1</v>
      </c>
      <c r="X108">
        <v>0.01</v>
      </c>
      <c r="Y108">
        <v>0</v>
      </c>
      <c r="Z108">
        <v>83.1</v>
      </c>
      <c r="AA108">
        <v>12.62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0.01</v>
      </c>
      <c r="AH108">
        <v>2</v>
      </c>
      <c r="AI108">
        <v>427665686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ROW(Source!A105)</f>
        <v>105</v>
      </c>
      <c r="B109">
        <v>427665989</v>
      </c>
      <c r="C109">
        <v>427665684</v>
      </c>
      <c r="D109">
        <v>405916311</v>
      </c>
      <c r="E109">
        <v>1</v>
      </c>
      <c r="F109">
        <v>1</v>
      </c>
      <c r="G109">
        <v>1080</v>
      </c>
      <c r="H109">
        <v>2</v>
      </c>
      <c r="I109" t="s">
        <v>320</v>
      </c>
      <c r="J109" t="s">
        <v>321</v>
      </c>
      <c r="K109" t="s">
        <v>322</v>
      </c>
      <c r="L109">
        <v>1368</v>
      </c>
      <c r="N109">
        <v>1011</v>
      </c>
      <c r="O109" t="s">
        <v>265</v>
      </c>
      <c r="P109" t="s">
        <v>265</v>
      </c>
      <c r="Q109">
        <v>1</v>
      </c>
      <c r="X109">
        <v>0.97</v>
      </c>
      <c r="Y109">
        <v>0</v>
      </c>
      <c r="Z109">
        <v>1.4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0.97</v>
      </c>
      <c r="AH109">
        <v>2</v>
      </c>
      <c r="AI109">
        <v>427665687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ROW(Source!A105)</f>
        <v>105</v>
      </c>
      <c r="B110">
        <v>427665990</v>
      </c>
      <c r="C110">
        <v>427665684</v>
      </c>
      <c r="D110">
        <v>405916332</v>
      </c>
      <c r="E110">
        <v>1</v>
      </c>
      <c r="F110">
        <v>1</v>
      </c>
      <c r="G110">
        <v>1080</v>
      </c>
      <c r="H110">
        <v>2</v>
      </c>
      <c r="I110" t="s">
        <v>323</v>
      </c>
      <c r="J110" t="s">
        <v>324</v>
      </c>
      <c r="K110" t="s">
        <v>325</v>
      </c>
      <c r="L110">
        <v>1368</v>
      </c>
      <c r="N110">
        <v>1011</v>
      </c>
      <c r="O110" t="s">
        <v>265</v>
      </c>
      <c r="P110" t="s">
        <v>265</v>
      </c>
      <c r="Q110">
        <v>1</v>
      </c>
      <c r="X110">
        <v>0.06</v>
      </c>
      <c r="Y110">
        <v>0</v>
      </c>
      <c r="Z110">
        <v>0.35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0.06</v>
      </c>
      <c r="AH110">
        <v>2</v>
      </c>
      <c r="AI110">
        <v>427665688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ROW(Source!A105)</f>
        <v>105</v>
      </c>
      <c r="B111">
        <v>427665991</v>
      </c>
      <c r="C111">
        <v>427665684</v>
      </c>
      <c r="D111">
        <v>405885432</v>
      </c>
      <c r="E111">
        <v>1</v>
      </c>
      <c r="F111">
        <v>1</v>
      </c>
      <c r="G111">
        <v>1080</v>
      </c>
      <c r="H111">
        <v>3</v>
      </c>
      <c r="I111" t="s">
        <v>326</v>
      </c>
      <c r="J111" t="s">
        <v>327</v>
      </c>
      <c r="K111" t="s">
        <v>328</v>
      </c>
      <c r="L111">
        <v>1346</v>
      </c>
      <c r="N111">
        <v>1009</v>
      </c>
      <c r="O111" t="s">
        <v>127</v>
      </c>
      <c r="P111" t="s">
        <v>127</v>
      </c>
      <c r="Q111">
        <v>1</v>
      </c>
      <c r="X111">
        <v>2.5000000000000001E-2</v>
      </c>
      <c r="Y111">
        <v>13.95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2.5000000000000001E-2</v>
      </c>
      <c r="AH111">
        <v>2</v>
      </c>
      <c r="AI111">
        <v>427665689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ROW(Source!A105)</f>
        <v>105</v>
      </c>
      <c r="B112">
        <v>427665992</v>
      </c>
      <c r="C112">
        <v>427665684</v>
      </c>
      <c r="D112">
        <v>405885522</v>
      </c>
      <c r="E112">
        <v>1</v>
      </c>
      <c r="F112">
        <v>1</v>
      </c>
      <c r="G112">
        <v>1080</v>
      </c>
      <c r="H112">
        <v>3</v>
      </c>
      <c r="I112" t="s">
        <v>329</v>
      </c>
      <c r="J112" t="s">
        <v>330</v>
      </c>
      <c r="K112" t="s">
        <v>331</v>
      </c>
      <c r="L112">
        <v>1346</v>
      </c>
      <c r="N112">
        <v>1009</v>
      </c>
      <c r="O112" t="s">
        <v>127</v>
      </c>
      <c r="P112" t="s">
        <v>127</v>
      </c>
      <c r="Q112">
        <v>1</v>
      </c>
      <c r="X112">
        <v>7.4999999999999997E-2</v>
      </c>
      <c r="Y112">
        <v>29.89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7.4999999999999997E-2</v>
      </c>
      <c r="AH112">
        <v>2</v>
      </c>
      <c r="AI112">
        <v>427665690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ROW(Source!A105)</f>
        <v>105</v>
      </c>
      <c r="B113">
        <v>427665993</v>
      </c>
      <c r="C113">
        <v>427665684</v>
      </c>
      <c r="D113">
        <v>405885636</v>
      </c>
      <c r="E113">
        <v>1</v>
      </c>
      <c r="F113">
        <v>1</v>
      </c>
      <c r="G113">
        <v>1080</v>
      </c>
      <c r="H113">
        <v>3</v>
      </c>
      <c r="I113" t="s">
        <v>332</v>
      </c>
      <c r="J113" t="s">
        <v>333</v>
      </c>
      <c r="K113" t="s">
        <v>334</v>
      </c>
      <c r="L113">
        <v>1346</v>
      </c>
      <c r="N113">
        <v>1009</v>
      </c>
      <c r="O113" t="s">
        <v>127</v>
      </c>
      <c r="P113" t="s">
        <v>127</v>
      </c>
      <c r="Q113">
        <v>1</v>
      </c>
      <c r="X113">
        <v>0.216</v>
      </c>
      <c r="Y113">
        <v>159.06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0.216</v>
      </c>
      <c r="AH113">
        <v>2</v>
      </c>
      <c r="AI113">
        <v>427665691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ROW(Source!A105)</f>
        <v>105</v>
      </c>
      <c r="B114">
        <v>427665994</v>
      </c>
      <c r="C114">
        <v>427665684</v>
      </c>
      <c r="D114">
        <v>405886442</v>
      </c>
      <c r="E114">
        <v>1</v>
      </c>
      <c r="F114">
        <v>1</v>
      </c>
      <c r="G114">
        <v>1080</v>
      </c>
      <c r="H114">
        <v>3</v>
      </c>
      <c r="I114" t="s">
        <v>335</v>
      </c>
      <c r="J114" t="s">
        <v>336</v>
      </c>
      <c r="K114" t="s">
        <v>337</v>
      </c>
      <c r="L114">
        <v>1346</v>
      </c>
      <c r="N114">
        <v>1009</v>
      </c>
      <c r="O114" t="s">
        <v>127</v>
      </c>
      <c r="P114" t="s">
        <v>127</v>
      </c>
      <c r="Q114">
        <v>1</v>
      </c>
      <c r="X114">
        <v>8.5999999999999993E-2</v>
      </c>
      <c r="Y114">
        <v>15.11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8.5999999999999993E-2</v>
      </c>
      <c r="AH114">
        <v>2</v>
      </c>
      <c r="AI114">
        <v>427665692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ROW(Source!A105)</f>
        <v>105</v>
      </c>
      <c r="B115">
        <v>427665995</v>
      </c>
      <c r="C115">
        <v>427665684</v>
      </c>
      <c r="D115">
        <v>405886883</v>
      </c>
      <c r="E115">
        <v>1</v>
      </c>
      <c r="F115">
        <v>1</v>
      </c>
      <c r="G115">
        <v>1080</v>
      </c>
      <c r="H115">
        <v>3</v>
      </c>
      <c r="I115" t="s">
        <v>338</v>
      </c>
      <c r="J115" t="s">
        <v>339</v>
      </c>
      <c r="K115" t="s">
        <v>340</v>
      </c>
      <c r="L115">
        <v>1346</v>
      </c>
      <c r="N115">
        <v>1009</v>
      </c>
      <c r="O115" t="s">
        <v>127</v>
      </c>
      <c r="P115" t="s">
        <v>127</v>
      </c>
      <c r="Q115">
        <v>1</v>
      </c>
      <c r="X115">
        <v>7.1999999999999995E-2</v>
      </c>
      <c r="Y115">
        <v>23.12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7.1999999999999995E-2</v>
      </c>
      <c r="AH115">
        <v>2</v>
      </c>
      <c r="AI115">
        <v>427665693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ROW(Source!A105)</f>
        <v>105</v>
      </c>
      <c r="B116">
        <v>427665996</v>
      </c>
      <c r="C116">
        <v>427665684</v>
      </c>
      <c r="D116">
        <v>405891492</v>
      </c>
      <c r="E116">
        <v>1</v>
      </c>
      <c r="F116">
        <v>1</v>
      </c>
      <c r="G116">
        <v>1080</v>
      </c>
      <c r="H116">
        <v>3</v>
      </c>
      <c r="I116" t="s">
        <v>341</v>
      </c>
      <c r="J116" t="s">
        <v>342</v>
      </c>
      <c r="K116" t="s">
        <v>343</v>
      </c>
      <c r="L116">
        <v>1349</v>
      </c>
      <c r="N116">
        <v>1009</v>
      </c>
      <c r="O116" t="s">
        <v>344</v>
      </c>
      <c r="P116" t="s">
        <v>344</v>
      </c>
      <c r="Q116">
        <v>1E-3</v>
      </c>
      <c r="X116">
        <v>14</v>
      </c>
      <c r="Y116">
        <v>7.0000000000000007E-2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14</v>
      </c>
      <c r="AH116">
        <v>2</v>
      </c>
      <c r="AI116">
        <v>427665694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ROW(Source!A105)</f>
        <v>105</v>
      </c>
      <c r="B117">
        <v>427665997</v>
      </c>
      <c r="C117">
        <v>427665684</v>
      </c>
      <c r="D117">
        <v>405908281</v>
      </c>
      <c r="E117">
        <v>1</v>
      </c>
      <c r="F117">
        <v>1</v>
      </c>
      <c r="G117">
        <v>1080</v>
      </c>
      <c r="H117">
        <v>3</v>
      </c>
      <c r="I117" t="s">
        <v>345</v>
      </c>
      <c r="J117" t="s">
        <v>346</v>
      </c>
      <c r="K117" t="s">
        <v>347</v>
      </c>
      <c r="L117">
        <v>1356</v>
      </c>
      <c r="N117">
        <v>1010</v>
      </c>
      <c r="O117" t="s">
        <v>186</v>
      </c>
      <c r="P117" t="s">
        <v>186</v>
      </c>
      <c r="Q117">
        <v>1000</v>
      </c>
      <c r="X117">
        <v>6.1000000000000004E-3</v>
      </c>
      <c r="Y117">
        <v>56.16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6.1000000000000004E-3</v>
      </c>
      <c r="AH117">
        <v>2</v>
      </c>
      <c r="AI117">
        <v>427665695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ROW(Source!A105)</f>
        <v>105</v>
      </c>
      <c r="B118">
        <v>427665998</v>
      </c>
      <c r="C118">
        <v>427665684</v>
      </c>
      <c r="D118">
        <v>405841952</v>
      </c>
      <c r="E118">
        <v>1080</v>
      </c>
      <c r="F118">
        <v>1</v>
      </c>
      <c r="G118">
        <v>1080</v>
      </c>
      <c r="H118">
        <v>3</v>
      </c>
      <c r="I118" t="s">
        <v>125</v>
      </c>
      <c r="J118" t="s">
        <v>3</v>
      </c>
      <c r="K118" t="s">
        <v>126</v>
      </c>
      <c r="L118">
        <v>1346</v>
      </c>
      <c r="N118">
        <v>1009</v>
      </c>
      <c r="O118" t="s">
        <v>127</v>
      </c>
      <c r="P118" t="s">
        <v>127</v>
      </c>
      <c r="Q118">
        <v>1</v>
      </c>
      <c r="X118">
        <v>0.65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0.65</v>
      </c>
      <c r="AH118">
        <v>2</v>
      </c>
      <c r="AI118">
        <v>427665711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ROW(Source!A105)</f>
        <v>105</v>
      </c>
      <c r="B119">
        <v>427665999</v>
      </c>
      <c r="C119">
        <v>427665684</v>
      </c>
      <c r="D119">
        <v>405857119</v>
      </c>
      <c r="E119">
        <v>1080</v>
      </c>
      <c r="F119">
        <v>1</v>
      </c>
      <c r="G119">
        <v>1080</v>
      </c>
      <c r="H119">
        <v>3</v>
      </c>
      <c r="I119" t="s">
        <v>169</v>
      </c>
      <c r="J119" t="s">
        <v>3</v>
      </c>
      <c r="K119" t="s">
        <v>170</v>
      </c>
      <c r="L119">
        <v>235684255</v>
      </c>
      <c r="N119">
        <v>1010</v>
      </c>
      <c r="O119" t="s">
        <v>61</v>
      </c>
      <c r="P119" t="s">
        <v>61</v>
      </c>
      <c r="Q119">
        <v>1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1</v>
      </c>
      <c r="AH119">
        <v>2</v>
      </c>
      <c r="AI119">
        <v>427665713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ROW(Source!A105)</f>
        <v>105</v>
      </c>
      <c r="B120">
        <v>427666000</v>
      </c>
      <c r="C120">
        <v>427665684</v>
      </c>
      <c r="D120">
        <v>405859119</v>
      </c>
      <c r="E120">
        <v>1080</v>
      </c>
      <c r="F120">
        <v>1</v>
      </c>
      <c r="G120">
        <v>1080</v>
      </c>
      <c r="H120">
        <v>3</v>
      </c>
      <c r="I120" t="s">
        <v>171</v>
      </c>
      <c r="J120" t="s">
        <v>3</v>
      </c>
      <c r="K120" t="s">
        <v>172</v>
      </c>
      <c r="L120">
        <v>235684255</v>
      </c>
      <c r="N120">
        <v>1010</v>
      </c>
      <c r="O120" t="s">
        <v>61</v>
      </c>
      <c r="P120" t="s">
        <v>61</v>
      </c>
      <c r="Q120">
        <v>1</v>
      </c>
      <c r="X120">
        <v>18.3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18.3</v>
      </c>
      <c r="AH120">
        <v>2</v>
      </c>
      <c r="AI120">
        <v>427665715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ROW(Source!A106)</f>
        <v>106</v>
      </c>
      <c r="B121">
        <v>427665987</v>
      </c>
      <c r="C121">
        <v>427665684</v>
      </c>
      <c r="D121">
        <v>405844724</v>
      </c>
      <c r="E121">
        <v>1080</v>
      </c>
      <c r="F121">
        <v>1</v>
      </c>
      <c r="G121">
        <v>1080</v>
      </c>
      <c r="H121">
        <v>1</v>
      </c>
      <c r="I121" t="s">
        <v>259</v>
      </c>
      <c r="J121" t="s">
        <v>3</v>
      </c>
      <c r="K121" t="s">
        <v>260</v>
      </c>
      <c r="L121">
        <v>1191</v>
      </c>
      <c r="N121">
        <v>1013</v>
      </c>
      <c r="O121" t="s">
        <v>261</v>
      </c>
      <c r="P121" t="s">
        <v>261</v>
      </c>
      <c r="Q121">
        <v>1</v>
      </c>
      <c r="X121">
        <v>6.53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6.53</v>
      </c>
      <c r="AH121">
        <v>2</v>
      </c>
      <c r="AI121">
        <v>427665685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ROW(Source!A106)</f>
        <v>106</v>
      </c>
      <c r="B122">
        <v>427665988</v>
      </c>
      <c r="C122">
        <v>427665684</v>
      </c>
      <c r="D122">
        <v>405916219</v>
      </c>
      <c r="E122">
        <v>1</v>
      </c>
      <c r="F122">
        <v>1</v>
      </c>
      <c r="G122">
        <v>1080</v>
      </c>
      <c r="H122">
        <v>2</v>
      </c>
      <c r="I122" t="s">
        <v>266</v>
      </c>
      <c r="J122" t="s">
        <v>267</v>
      </c>
      <c r="K122" t="s">
        <v>268</v>
      </c>
      <c r="L122">
        <v>1368</v>
      </c>
      <c r="N122">
        <v>1011</v>
      </c>
      <c r="O122" t="s">
        <v>265</v>
      </c>
      <c r="P122" t="s">
        <v>265</v>
      </c>
      <c r="Q122">
        <v>1</v>
      </c>
      <c r="X122">
        <v>0.01</v>
      </c>
      <c r="Y122">
        <v>0</v>
      </c>
      <c r="Z122">
        <v>83.1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0.01</v>
      </c>
      <c r="AH122">
        <v>2</v>
      </c>
      <c r="AI122">
        <v>427665686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ROW(Source!A106)</f>
        <v>106</v>
      </c>
      <c r="B123">
        <v>427665989</v>
      </c>
      <c r="C123">
        <v>427665684</v>
      </c>
      <c r="D123">
        <v>405916311</v>
      </c>
      <c r="E123">
        <v>1</v>
      </c>
      <c r="F123">
        <v>1</v>
      </c>
      <c r="G123">
        <v>1080</v>
      </c>
      <c r="H123">
        <v>2</v>
      </c>
      <c r="I123" t="s">
        <v>320</v>
      </c>
      <c r="J123" t="s">
        <v>321</v>
      </c>
      <c r="K123" t="s">
        <v>322</v>
      </c>
      <c r="L123">
        <v>1368</v>
      </c>
      <c r="N123">
        <v>1011</v>
      </c>
      <c r="O123" t="s">
        <v>265</v>
      </c>
      <c r="P123" t="s">
        <v>265</v>
      </c>
      <c r="Q123">
        <v>1</v>
      </c>
      <c r="X123">
        <v>0.97</v>
      </c>
      <c r="Y123">
        <v>0</v>
      </c>
      <c r="Z123">
        <v>1.4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0.97</v>
      </c>
      <c r="AH123">
        <v>2</v>
      </c>
      <c r="AI123">
        <v>427665687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ROW(Source!A106)</f>
        <v>106</v>
      </c>
      <c r="B124">
        <v>427665990</v>
      </c>
      <c r="C124">
        <v>427665684</v>
      </c>
      <c r="D124">
        <v>405916332</v>
      </c>
      <c r="E124">
        <v>1</v>
      </c>
      <c r="F124">
        <v>1</v>
      </c>
      <c r="G124">
        <v>1080</v>
      </c>
      <c r="H124">
        <v>2</v>
      </c>
      <c r="I124" t="s">
        <v>323</v>
      </c>
      <c r="J124" t="s">
        <v>324</v>
      </c>
      <c r="K124" t="s">
        <v>325</v>
      </c>
      <c r="L124">
        <v>1368</v>
      </c>
      <c r="N124">
        <v>1011</v>
      </c>
      <c r="O124" t="s">
        <v>265</v>
      </c>
      <c r="P124" t="s">
        <v>265</v>
      </c>
      <c r="Q124">
        <v>1</v>
      </c>
      <c r="X124">
        <v>0.06</v>
      </c>
      <c r="Y124">
        <v>0</v>
      </c>
      <c r="Z124">
        <v>0.35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0.06</v>
      </c>
      <c r="AH124">
        <v>2</v>
      </c>
      <c r="AI124">
        <v>427665688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ROW(Source!A106)</f>
        <v>106</v>
      </c>
      <c r="B125">
        <v>427665991</v>
      </c>
      <c r="C125">
        <v>427665684</v>
      </c>
      <c r="D125">
        <v>405885432</v>
      </c>
      <c r="E125">
        <v>1</v>
      </c>
      <c r="F125">
        <v>1</v>
      </c>
      <c r="G125">
        <v>1080</v>
      </c>
      <c r="H125">
        <v>3</v>
      </c>
      <c r="I125" t="s">
        <v>326</v>
      </c>
      <c r="J125" t="s">
        <v>327</v>
      </c>
      <c r="K125" t="s">
        <v>328</v>
      </c>
      <c r="L125">
        <v>1346</v>
      </c>
      <c r="N125">
        <v>1009</v>
      </c>
      <c r="O125" t="s">
        <v>127</v>
      </c>
      <c r="P125" t="s">
        <v>127</v>
      </c>
      <c r="Q125">
        <v>1</v>
      </c>
      <c r="X125">
        <v>2.5000000000000001E-2</v>
      </c>
      <c r="Y125">
        <v>13.95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2.5000000000000001E-2</v>
      </c>
      <c r="AH125">
        <v>2</v>
      </c>
      <c r="AI125">
        <v>427665689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ROW(Source!A106)</f>
        <v>106</v>
      </c>
      <c r="B126">
        <v>427665992</v>
      </c>
      <c r="C126">
        <v>427665684</v>
      </c>
      <c r="D126">
        <v>405885522</v>
      </c>
      <c r="E126">
        <v>1</v>
      </c>
      <c r="F126">
        <v>1</v>
      </c>
      <c r="G126">
        <v>1080</v>
      </c>
      <c r="H126">
        <v>3</v>
      </c>
      <c r="I126" t="s">
        <v>329</v>
      </c>
      <c r="J126" t="s">
        <v>330</v>
      </c>
      <c r="K126" t="s">
        <v>331</v>
      </c>
      <c r="L126">
        <v>1346</v>
      </c>
      <c r="N126">
        <v>1009</v>
      </c>
      <c r="O126" t="s">
        <v>127</v>
      </c>
      <c r="P126" t="s">
        <v>127</v>
      </c>
      <c r="Q126">
        <v>1</v>
      </c>
      <c r="X126">
        <v>7.4999999999999997E-2</v>
      </c>
      <c r="Y126">
        <v>29.89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7.4999999999999997E-2</v>
      </c>
      <c r="AH126">
        <v>2</v>
      </c>
      <c r="AI126">
        <v>427665690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ROW(Source!A106)</f>
        <v>106</v>
      </c>
      <c r="B127">
        <v>427665993</v>
      </c>
      <c r="C127">
        <v>427665684</v>
      </c>
      <c r="D127">
        <v>405885636</v>
      </c>
      <c r="E127">
        <v>1</v>
      </c>
      <c r="F127">
        <v>1</v>
      </c>
      <c r="G127">
        <v>1080</v>
      </c>
      <c r="H127">
        <v>3</v>
      </c>
      <c r="I127" t="s">
        <v>332</v>
      </c>
      <c r="J127" t="s">
        <v>333</v>
      </c>
      <c r="K127" t="s">
        <v>334</v>
      </c>
      <c r="L127">
        <v>1346</v>
      </c>
      <c r="N127">
        <v>1009</v>
      </c>
      <c r="O127" t="s">
        <v>127</v>
      </c>
      <c r="P127" t="s">
        <v>127</v>
      </c>
      <c r="Q127">
        <v>1</v>
      </c>
      <c r="X127">
        <v>0.216</v>
      </c>
      <c r="Y127">
        <v>159.06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0.216</v>
      </c>
      <c r="AH127">
        <v>2</v>
      </c>
      <c r="AI127">
        <v>427665691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ROW(Source!A106)</f>
        <v>106</v>
      </c>
      <c r="B128">
        <v>427665994</v>
      </c>
      <c r="C128">
        <v>427665684</v>
      </c>
      <c r="D128">
        <v>405886442</v>
      </c>
      <c r="E128">
        <v>1</v>
      </c>
      <c r="F128">
        <v>1</v>
      </c>
      <c r="G128">
        <v>1080</v>
      </c>
      <c r="H128">
        <v>3</v>
      </c>
      <c r="I128" t="s">
        <v>335</v>
      </c>
      <c r="J128" t="s">
        <v>336</v>
      </c>
      <c r="K128" t="s">
        <v>337</v>
      </c>
      <c r="L128">
        <v>1346</v>
      </c>
      <c r="N128">
        <v>1009</v>
      </c>
      <c r="O128" t="s">
        <v>127</v>
      </c>
      <c r="P128" t="s">
        <v>127</v>
      </c>
      <c r="Q128">
        <v>1</v>
      </c>
      <c r="X128">
        <v>8.5999999999999993E-2</v>
      </c>
      <c r="Y128">
        <v>15.11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8.5999999999999993E-2</v>
      </c>
      <c r="AH128">
        <v>2</v>
      </c>
      <c r="AI128">
        <v>427665692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ROW(Source!A106)</f>
        <v>106</v>
      </c>
      <c r="B129">
        <v>427665995</v>
      </c>
      <c r="C129">
        <v>427665684</v>
      </c>
      <c r="D129">
        <v>405886883</v>
      </c>
      <c r="E129">
        <v>1</v>
      </c>
      <c r="F129">
        <v>1</v>
      </c>
      <c r="G129">
        <v>1080</v>
      </c>
      <c r="H129">
        <v>3</v>
      </c>
      <c r="I129" t="s">
        <v>338</v>
      </c>
      <c r="J129" t="s">
        <v>339</v>
      </c>
      <c r="K129" t="s">
        <v>340</v>
      </c>
      <c r="L129">
        <v>1346</v>
      </c>
      <c r="N129">
        <v>1009</v>
      </c>
      <c r="O129" t="s">
        <v>127</v>
      </c>
      <c r="P129" t="s">
        <v>127</v>
      </c>
      <c r="Q129">
        <v>1</v>
      </c>
      <c r="X129">
        <v>7.1999999999999995E-2</v>
      </c>
      <c r="Y129">
        <v>23.12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7.1999999999999995E-2</v>
      </c>
      <c r="AH129">
        <v>2</v>
      </c>
      <c r="AI129">
        <v>427665693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ROW(Source!A106)</f>
        <v>106</v>
      </c>
      <c r="B130">
        <v>427665996</v>
      </c>
      <c r="C130">
        <v>427665684</v>
      </c>
      <c r="D130">
        <v>405891492</v>
      </c>
      <c r="E130">
        <v>1</v>
      </c>
      <c r="F130">
        <v>1</v>
      </c>
      <c r="G130">
        <v>1080</v>
      </c>
      <c r="H130">
        <v>3</v>
      </c>
      <c r="I130" t="s">
        <v>341</v>
      </c>
      <c r="J130" t="s">
        <v>342</v>
      </c>
      <c r="K130" t="s">
        <v>343</v>
      </c>
      <c r="L130">
        <v>1349</v>
      </c>
      <c r="N130">
        <v>1009</v>
      </c>
      <c r="O130" t="s">
        <v>344</v>
      </c>
      <c r="P130" t="s">
        <v>344</v>
      </c>
      <c r="Q130">
        <v>1E-3</v>
      </c>
      <c r="X130">
        <v>14</v>
      </c>
      <c r="Y130">
        <v>7.0000000000000007E-2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14</v>
      </c>
      <c r="AH130">
        <v>2</v>
      </c>
      <c r="AI130">
        <v>427665694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ROW(Source!A106)</f>
        <v>106</v>
      </c>
      <c r="B131">
        <v>427665997</v>
      </c>
      <c r="C131">
        <v>427665684</v>
      </c>
      <c r="D131">
        <v>405908281</v>
      </c>
      <c r="E131">
        <v>1</v>
      </c>
      <c r="F131">
        <v>1</v>
      </c>
      <c r="G131">
        <v>1080</v>
      </c>
      <c r="H131">
        <v>3</v>
      </c>
      <c r="I131" t="s">
        <v>345</v>
      </c>
      <c r="J131" t="s">
        <v>346</v>
      </c>
      <c r="K131" t="s">
        <v>347</v>
      </c>
      <c r="L131">
        <v>1356</v>
      </c>
      <c r="N131">
        <v>1010</v>
      </c>
      <c r="O131" t="s">
        <v>186</v>
      </c>
      <c r="P131" t="s">
        <v>186</v>
      </c>
      <c r="Q131">
        <v>1000</v>
      </c>
      <c r="X131">
        <v>6.1000000000000004E-3</v>
      </c>
      <c r="Y131">
        <v>56.16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6.1000000000000004E-3</v>
      </c>
      <c r="AH131">
        <v>2</v>
      </c>
      <c r="AI131">
        <v>427665695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ROW(Source!A106)</f>
        <v>106</v>
      </c>
      <c r="B132">
        <v>427665998</v>
      </c>
      <c r="C132">
        <v>427665684</v>
      </c>
      <c r="D132">
        <v>405841952</v>
      </c>
      <c r="E132">
        <v>1080</v>
      </c>
      <c r="F132">
        <v>1</v>
      </c>
      <c r="G132">
        <v>1080</v>
      </c>
      <c r="H132">
        <v>3</v>
      </c>
      <c r="I132" t="s">
        <v>125</v>
      </c>
      <c r="J132" t="s">
        <v>3</v>
      </c>
      <c r="K132" t="s">
        <v>126</v>
      </c>
      <c r="L132">
        <v>1346</v>
      </c>
      <c r="N132">
        <v>1009</v>
      </c>
      <c r="O132" t="s">
        <v>127</v>
      </c>
      <c r="P132" t="s">
        <v>127</v>
      </c>
      <c r="Q132">
        <v>1</v>
      </c>
      <c r="X132">
        <v>0.65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0.65</v>
      </c>
      <c r="AH132">
        <v>2</v>
      </c>
      <c r="AI132">
        <v>427665711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ROW(Source!A106)</f>
        <v>106</v>
      </c>
      <c r="B133">
        <v>427665999</v>
      </c>
      <c r="C133">
        <v>427665684</v>
      </c>
      <c r="D133">
        <v>405857119</v>
      </c>
      <c r="E133">
        <v>1080</v>
      </c>
      <c r="F133">
        <v>1</v>
      </c>
      <c r="G133">
        <v>1080</v>
      </c>
      <c r="H133">
        <v>3</v>
      </c>
      <c r="I133" t="s">
        <v>169</v>
      </c>
      <c r="J133" t="s">
        <v>3</v>
      </c>
      <c r="K133" t="s">
        <v>170</v>
      </c>
      <c r="L133">
        <v>235684255</v>
      </c>
      <c r="N133">
        <v>1010</v>
      </c>
      <c r="O133" t="s">
        <v>61</v>
      </c>
      <c r="P133" t="s">
        <v>61</v>
      </c>
      <c r="Q133">
        <v>1</v>
      </c>
      <c r="X133">
        <v>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1</v>
      </c>
      <c r="AH133">
        <v>2</v>
      </c>
      <c r="AI133">
        <v>427665713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ROW(Source!A106)</f>
        <v>106</v>
      </c>
      <c r="B134">
        <v>427666000</v>
      </c>
      <c r="C134">
        <v>427665684</v>
      </c>
      <c r="D134">
        <v>405859119</v>
      </c>
      <c r="E134">
        <v>1080</v>
      </c>
      <c r="F134">
        <v>1</v>
      </c>
      <c r="G134">
        <v>1080</v>
      </c>
      <c r="H134">
        <v>3</v>
      </c>
      <c r="I134" t="s">
        <v>171</v>
      </c>
      <c r="J134" t="s">
        <v>3</v>
      </c>
      <c r="K134" t="s">
        <v>172</v>
      </c>
      <c r="L134">
        <v>235684255</v>
      </c>
      <c r="N134">
        <v>1010</v>
      </c>
      <c r="O134" t="s">
        <v>61</v>
      </c>
      <c r="P134" t="s">
        <v>61</v>
      </c>
      <c r="Q134">
        <v>1</v>
      </c>
      <c r="X134">
        <v>18.3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18.3</v>
      </c>
      <c r="AH134">
        <v>2</v>
      </c>
      <c r="AI134">
        <v>427665715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ROW(Source!A113)</f>
        <v>113</v>
      </c>
      <c r="B135">
        <v>427666001</v>
      </c>
      <c r="C135">
        <v>427665716</v>
      </c>
      <c r="D135">
        <v>405844724</v>
      </c>
      <c r="E135">
        <v>1080</v>
      </c>
      <c r="F135">
        <v>1</v>
      </c>
      <c r="G135">
        <v>1080</v>
      </c>
      <c r="H135">
        <v>1</v>
      </c>
      <c r="I135" t="s">
        <v>259</v>
      </c>
      <c r="J135" t="s">
        <v>3</v>
      </c>
      <c r="K135" t="s">
        <v>260</v>
      </c>
      <c r="L135">
        <v>1191</v>
      </c>
      <c r="N135">
        <v>1013</v>
      </c>
      <c r="O135" t="s">
        <v>261</v>
      </c>
      <c r="P135" t="s">
        <v>261</v>
      </c>
      <c r="Q135">
        <v>1</v>
      </c>
      <c r="X135">
        <v>6.53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6.53</v>
      </c>
      <c r="AH135">
        <v>2</v>
      </c>
      <c r="AI135">
        <v>427665717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ROW(Source!A113)</f>
        <v>113</v>
      </c>
      <c r="B136">
        <v>427666002</v>
      </c>
      <c r="C136">
        <v>427665716</v>
      </c>
      <c r="D136">
        <v>405916219</v>
      </c>
      <c r="E136">
        <v>1</v>
      </c>
      <c r="F136">
        <v>1</v>
      </c>
      <c r="G136">
        <v>1080</v>
      </c>
      <c r="H136">
        <v>2</v>
      </c>
      <c r="I136" t="s">
        <v>266</v>
      </c>
      <c r="J136" t="s">
        <v>267</v>
      </c>
      <c r="K136" t="s">
        <v>268</v>
      </c>
      <c r="L136">
        <v>1368</v>
      </c>
      <c r="N136">
        <v>1011</v>
      </c>
      <c r="O136" t="s">
        <v>265</v>
      </c>
      <c r="P136" t="s">
        <v>265</v>
      </c>
      <c r="Q136">
        <v>1</v>
      </c>
      <c r="X136">
        <v>0.01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0.01</v>
      </c>
      <c r="AH136">
        <v>2</v>
      </c>
      <c r="AI136">
        <v>427665718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ROW(Source!A113)</f>
        <v>113</v>
      </c>
      <c r="B137">
        <v>427666003</v>
      </c>
      <c r="C137">
        <v>427665716</v>
      </c>
      <c r="D137">
        <v>405916311</v>
      </c>
      <c r="E137">
        <v>1</v>
      </c>
      <c r="F137">
        <v>1</v>
      </c>
      <c r="G137">
        <v>1080</v>
      </c>
      <c r="H137">
        <v>2</v>
      </c>
      <c r="I137" t="s">
        <v>320</v>
      </c>
      <c r="J137" t="s">
        <v>321</v>
      </c>
      <c r="K137" t="s">
        <v>322</v>
      </c>
      <c r="L137">
        <v>1368</v>
      </c>
      <c r="N137">
        <v>1011</v>
      </c>
      <c r="O137" t="s">
        <v>265</v>
      </c>
      <c r="P137" t="s">
        <v>265</v>
      </c>
      <c r="Q137">
        <v>1</v>
      </c>
      <c r="X137">
        <v>0.97</v>
      </c>
      <c r="Y137">
        <v>0</v>
      </c>
      <c r="Z137">
        <v>1.4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0.97</v>
      </c>
      <c r="AH137">
        <v>2</v>
      </c>
      <c r="AI137">
        <v>427665719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ROW(Source!A113)</f>
        <v>113</v>
      </c>
      <c r="B138">
        <v>427666004</v>
      </c>
      <c r="C138">
        <v>427665716</v>
      </c>
      <c r="D138">
        <v>405916332</v>
      </c>
      <c r="E138">
        <v>1</v>
      </c>
      <c r="F138">
        <v>1</v>
      </c>
      <c r="G138">
        <v>1080</v>
      </c>
      <c r="H138">
        <v>2</v>
      </c>
      <c r="I138" t="s">
        <v>323</v>
      </c>
      <c r="J138" t="s">
        <v>324</v>
      </c>
      <c r="K138" t="s">
        <v>325</v>
      </c>
      <c r="L138">
        <v>1368</v>
      </c>
      <c r="N138">
        <v>1011</v>
      </c>
      <c r="O138" t="s">
        <v>265</v>
      </c>
      <c r="P138" t="s">
        <v>265</v>
      </c>
      <c r="Q138">
        <v>1</v>
      </c>
      <c r="X138">
        <v>0.06</v>
      </c>
      <c r="Y138">
        <v>0</v>
      </c>
      <c r="Z138">
        <v>0.35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0.06</v>
      </c>
      <c r="AH138">
        <v>2</v>
      </c>
      <c r="AI138">
        <v>427665720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ROW(Source!A113)</f>
        <v>113</v>
      </c>
      <c r="B139">
        <v>427666005</v>
      </c>
      <c r="C139">
        <v>427665716</v>
      </c>
      <c r="D139">
        <v>405885432</v>
      </c>
      <c r="E139">
        <v>1</v>
      </c>
      <c r="F139">
        <v>1</v>
      </c>
      <c r="G139">
        <v>1080</v>
      </c>
      <c r="H139">
        <v>3</v>
      </c>
      <c r="I139" t="s">
        <v>326</v>
      </c>
      <c r="J139" t="s">
        <v>327</v>
      </c>
      <c r="K139" t="s">
        <v>328</v>
      </c>
      <c r="L139">
        <v>1346</v>
      </c>
      <c r="N139">
        <v>1009</v>
      </c>
      <c r="O139" t="s">
        <v>127</v>
      </c>
      <c r="P139" t="s">
        <v>127</v>
      </c>
      <c r="Q139">
        <v>1</v>
      </c>
      <c r="X139">
        <v>2.5000000000000001E-2</v>
      </c>
      <c r="Y139">
        <v>13.95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2.5000000000000001E-2</v>
      </c>
      <c r="AH139">
        <v>2</v>
      </c>
      <c r="AI139">
        <v>427665721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ROW(Source!A113)</f>
        <v>113</v>
      </c>
      <c r="B140">
        <v>427666006</v>
      </c>
      <c r="C140">
        <v>427665716</v>
      </c>
      <c r="D140">
        <v>405885522</v>
      </c>
      <c r="E140">
        <v>1</v>
      </c>
      <c r="F140">
        <v>1</v>
      </c>
      <c r="G140">
        <v>1080</v>
      </c>
      <c r="H140">
        <v>3</v>
      </c>
      <c r="I140" t="s">
        <v>329</v>
      </c>
      <c r="J140" t="s">
        <v>330</v>
      </c>
      <c r="K140" t="s">
        <v>331</v>
      </c>
      <c r="L140">
        <v>1346</v>
      </c>
      <c r="N140">
        <v>1009</v>
      </c>
      <c r="O140" t="s">
        <v>127</v>
      </c>
      <c r="P140" t="s">
        <v>127</v>
      </c>
      <c r="Q140">
        <v>1</v>
      </c>
      <c r="X140">
        <v>7.4999999999999997E-2</v>
      </c>
      <c r="Y140">
        <v>29.89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7.4999999999999997E-2</v>
      </c>
      <c r="AH140">
        <v>2</v>
      </c>
      <c r="AI140">
        <v>427665722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ROW(Source!A113)</f>
        <v>113</v>
      </c>
      <c r="B141">
        <v>427666007</v>
      </c>
      <c r="C141">
        <v>427665716</v>
      </c>
      <c r="D141">
        <v>405885636</v>
      </c>
      <c r="E141">
        <v>1</v>
      </c>
      <c r="F141">
        <v>1</v>
      </c>
      <c r="G141">
        <v>1080</v>
      </c>
      <c r="H141">
        <v>3</v>
      </c>
      <c r="I141" t="s">
        <v>332</v>
      </c>
      <c r="J141" t="s">
        <v>333</v>
      </c>
      <c r="K141" t="s">
        <v>334</v>
      </c>
      <c r="L141">
        <v>1346</v>
      </c>
      <c r="N141">
        <v>1009</v>
      </c>
      <c r="O141" t="s">
        <v>127</v>
      </c>
      <c r="P141" t="s">
        <v>127</v>
      </c>
      <c r="Q141">
        <v>1</v>
      </c>
      <c r="X141">
        <v>0.216</v>
      </c>
      <c r="Y141">
        <v>159.06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0.216</v>
      </c>
      <c r="AH141">
        <v>2</v>
      </c>
      <c r="AI141">
        <v>427665723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ROW(Source!A113)</f>
        <v>113</v>
      </c>
      <c r="B142">
        <v>427666008</v>
      </c>
      <c r="C142">
        <v>427665716</v>
      </c>
      <c r="D142">
        <v>405886442</v>
      </c>
      <c r="E142">
        <v>1</v>
      </c>
      <c r="F142">
        <v>1</v>
      </c>
      <c r="G142">
        <v>1080</v>
      </c>
      <c r="H142">
        <v>3</v>
      </c>
      <c r="I142" t="s">
        <v>335</v>
      </c>
      <c r="J142" t="s">
        <v>336</v>
      </c>
      <c r="K142" t="s">
        <v>337</v>
      </c>
      <c r="L142">
        <v>1346</v>
      </c>
      <c r="N142">
        <v>1009</v>
      </c>
      <c r="O142" t="s">
        <v>127</v>
      </c>
      <c r="P142" t="s">
        <v>127</v>
      </c>
      <c r="Q142">
        <v>1</v>
      </c>
      <c r="X142">
        <v>8.5999999999999993E-2</v>
      </c>
      <c r="Y142">
        <v>15.11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8.5999999999999993E-2</v>
      </c>
      <c r="AH142">
        <v>2</v>
      </c>
      <c r="AI142">
        <v>427665724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ROW(Source!A113)</f>
        <v>113</v>
      </c>
      <c r="B143">
        <v>427666009</v>
      </c>
      <c r="C143">
        <v>427665716</v>
      </c>
      <c r="D143">
        <v>405886883</v>
      </c>
      <c r="E143">
        <v>1</v>
      </c>
      <c r="F143">
        <v>1</v>
      </c>
      <c r="G143">
        <v>1080</v>
      </c>
      <c r="H143">
        <v>3</v>
      </c>
      <c r="I143" t="s">
        <v>338</v>
      </c>
      <c r="J143" t="s">
        <v>339</v>
      </c>
      <c r="K143" t="s">
        <v>340</v>
      </c>
      <c r="L143">
        <v>1346</v>
      </c>
      <c r="N143">
        <v>1009</v>
      </c>
      <c r="O143" t="s">
        <v>127</v>
      </c>
      <c r="P143" t="s">
        <v>127</v>
      </c>
      <c r="Q143">
        <v>1</v>
      </c>
      <c r="X143">
        <v>7.1999999999999995E-2</v>
      </c>
      <c r="Y143">
        <v>23.12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7.1999999999999995E-2</v>
      </c>
      <c r="AH143">
        <v>2</v>
      </c>
      <c r="AI143">
        <v>427665725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ROW(Source!A113)</f>
        <v>113</v>
      </c>
      <c r="B144">
        <v>427666010</v>
      </c>
      <c r="C144">
        <v>427665716</v>
      </c>
      <c r="D144">
        <v>405891492</v>
      </c>
      <c r="E144">
        <v>1</v>
      </c>
      <c r="F144">
        <v>1</v>
      </c>
      <c r="G144">
        <v>1080</v>
      </c>
      <c r="H144">
        <v>3</v>
      </c>
      <c r="I144" t="s">
        <v>341</v>
      </c>
      <c r="J144" t="s">
        <v>342</v>
      </c>
      <c r="K144" t="s">
        <v>343</v>
      </c>
      <c r="L144">
        <v>1349</v>
      </c>
      <c r="N144">
        <v>1009</v>
      </c>
      <c r="O144" t="s">
        <v>344</v>
      </c>
      <c r="P144" t="s">
        <v>344</v>
      </c>
      <c r="Q144">
        <v>1E-3</v>
      </c>
      <c r="X144">
        <v>14</v>
      </c>
      <c r="Y144">
        <v>7.0000000000000007E-2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14</v>
      </c>
      <c r="AH144">
        <v>2</v>
      </c>
      <c r="AI144">
        <v>427665726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ROW(Source!A113)</f>
        <v>113</v>
      </c>
      <c r="B145">
        <v>427666011</v>
      </c>
      <c r="C145">
        <v>427665716</v>
      </c>
      <c r="D145">
        <v>405908281</v>
      </c>
      <c r="E145">
        <v>1</v>
      </c>
      <c r="F145">
        <v>1</v>
      </c>
      <c r="G145">
        <v>1080</v>
      </c>
      <c r="H145">
        <v>3</v>
      </c>
      <c r="I145" t="s">
        <v>345</v>
      </c>
      <c r="J145" t="s">
        <v>346</v>
      </c>
      <c r="K145" t="s">
        <v>347</v>
      </c>
      <c r="L145">
        <v>1356</v>
      </c>
      <c r="N145">
        <v>1010</v>
      </c>
      <c r="O145" t="s">
        <v>186</v>
      </c>
      <c r="P145" t="s">
        <v>186</v>
      </c>
      <c r="Q145">
        <v>1000</v>
      </c>
      <c r="X145">
        <v>6.1000000000000004E-3</v>
      </c>
      <c r="Y145">
        <v>56.16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6.1000000000000004E-3</v>
      </c>
      <c r="AH145">
        <v>2</v>
      </c>
      <c r="AI145">
        <v>427665727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ROW(Source!A113)</f>
        <v>113</v>
      </c>
      <c r="B146">
        <v>427666012</v>
      </c>
      <c r="C146">
        <v>427665716</v>
      </c>
      <c r="D146">
        <v>405841952</v>
      </c>
      <c r="E146">
        <v>1080</v>
      </c>
      <c r="F146">
        <v>1</v>
      </c>
      <c r="G146">
        <v>1080</v>
      </c>
      <c r="H146">
        <v>3</v>
      </c>
      <c r="I146" t="s">
        <v>125</v>
      </c>
      <c r="J146" t="s">
        <v>3</v>
      </c>
      <c r="K146" t="s">
        <v>126</v>
      </c>
      <c r="L146">
        <v>1346</v>
      </c>
      <c r="N146">
        <v>1009</v>
      </c>
      <c r="O146" t="s">
        <v>127</v>
      </c>
      <c r="P146" t="s">
        <v>127</v>
      </c>
      <c r="Q146">
        <v>1</v>
      </c>
      <c r="X146">
        <v>0.65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0.65</v>
      </c>
      <c r="AH146">
        <v>2</v>
      </c>
      <c r="AI146">
        <v>427665743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ROW(Source!A113)</f>
        <v>113</v>
      </c>
      <c r="B147">
        <v>427666013</v>
      </c>
      <c r="C147">
        <v>427665716</v>
      </c>
      <c r="D147">
        <v>405857119</v>
      </c>
      <c r="E147">
        <v>1080</v>
      </c>
      <c r="F147">
        <v>1</v>
      </c>
      <c r="G147">
        <v>1080</v>
      </c>
      <c r="H147">
        <v>3</v>
      </c>
      <c r="I147" t="s">
        <v>169</v>
      </c>
      <c r="J147" t="s">
        <v>3</v>
      </c>
      <c r="K147" t="s">
        <v>170</v>
      </c>
      <c r="L147">
        <v>235684255</v>
      </c>
      <c r="N147">
        <v>1010</v>
      </c>
      <c r="O147" t="s">
        <v>61</v>
      </c>
      <c r="P147" t="s">
        <v>61</v>
      </c>
      <c r="Q147">
        <v>1</v>
      </c>
      <c r="X147">
        <v>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1</v>
      </c>
      <c r="AH147">
        <v>2</v>
      </c>
      <c r="AI147">
        <v>427665745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ROW(Source!A113)</f>
        <v>113</v>
      </c>
      <c r="B148">
        <v>427666014</v>
      </c>
      <c r="C148">
        <v>427665716</v>
      </c>
      <c r="D148">
        <v>405859119</v>
      </c>
      <c r="E148">
        <v>1080</v>
      </c>
      <c r="F148">
        <v>1</v>
      </c>
      <c r="G148">
        <v>1080</v>
      </c>
      <c r="H148">
        <v>3</v>
      </c>
      <c r="I148" t="s">
        <v>171</v>
      </c>
      <c r="J148" t="s">
        <v>3</v>
      </c>
      <c r="K148" t="s">
        <v>172</v>
      </c>
      <c r="L148">
        <v>235684255</v>
      </c>
      <c r="N148">
        <v>1010</v>
      </c>
      <c r="O148" t="s">
        <v>61</v>
      </c>
      <c r="P148" t="s">
        <v>61</v>
      </c>
      <c r="Q148">
        <v>1</v>
      </c>
      <c r="X148">
        <v>18.3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18.3</v>
      </c>
      <c r="AH148">
        <v>2</v>
      </c>
      <c r="AI148">
        <v>427665747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ROW(Source!A114)</f>
        <v>114</v>
      </c>
      <c r="B149">
        <v>427666001</v>
      </c>
      <c r="C149">
        <v>427665716</v>
      </c>
      <c r="D149">
        <v>405844724</v>
      </c>
      <c r="E149">
        <v>1080</v>
      </c>
      <c r="F149">
        <v>1</v>
      </c>
      <c r="G149">
        <v>1080</v>
      </c>
      <c r="H149">
        <v>1</v>
      </c>
      <c r="I149" t="s">
        <v>259</v>
      </c>
      <c r="J149" t="s">
        <v>3</v>
      </c>
      <c r="K149" t="s">
        <v>260</v>
      </c>
      <c r="L149">
        <v>1191</v>
      </c>
      <c r="N149">
        <v>1013</v>
      </c>
      <c r="O149" t="s">
        <v>261</v>
      </c>
      <c r="P149" t="s">
        <v>261</v>
      </c>
      <c r="Q149">
        <v>1</v>
      </c>
      <c r="X149">
        <v>6.53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3</v>
      </c>
      <c r="AG149">
        <v>6.53</v>
      </c>
      <c r="AH149">
        <v>2</v>
      </c>
      <c r="AI149">
        <v>427665717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ROW(Source!A114)</f>
        <v>114</v>
      </c>
      <c r="B150">
        <v>427666002</v>
      </c>
      <c r="C150">
        <v>427665716</v>
      </c>
      <c r="D150">
        <v>405916219</v>
      </c>
      <c r="E150">
        <v>1</v>
      </c>
      <c r="F150">
        <v>1</v>
      </c>
      <c r="G150">
        <v>1080</v>
      </c>
      <c r="H150">
        <v>2</v>
      </c>
      <c r="I150" t="s">
        <v>266</v>
      </c>
      <c r="J150" t="s">
        <v>267</v>
      </c>
      <c r="K150" t="s">
        <v>268</v>
      </c>
      <c r="L150">
        <v>1368</v>
      </c>
      <c r="N150">
        <v>1011</v>
      </c>
      <c r="O150" t="s">
        <v>265</v>
      </c>
      <c r="P150" t="s">
        <v>265</v>
      </c>
      <c r="Q150">
        <v>1</v>
      </c>
      <c r="X150">
        <v>0.01</v>
      </c>
      <c r="Y150">
        <v>0</v>
      </c>
      <c r="Z150">
        <v>83.1</v>
      </c>
      <c r="AA150">
        <v>12.62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0.01</v>
      </c>
      <c r="AH150">
        <v>2</v>
      </c>
      <c r="AI150">
        <v>427665718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ROW(Source!A114)</f>
        <v>114</v>
      </c>
      <c r="B151">
        <v>427666003</v>
      </c>
      <c r="C151">
        <v>427665716</v>
      </c>
      <c r="D151">
        <v>405916311</v>
      </c>
      <c r="E151">
        <v>1</v>
      </c>
      <c r="F151">
        <v>1</v>
      </c>
      <c r="G151">
        <v>1080</v>
      </c>
      <c r="H151">
        <v>2</v>
      </c>
      <c r="I151" t="s">
        <v>320</v>
      </c>
      <c r="J151" t="s">
        <v>321</v>
      </c>
      <c r="K151" t="s">
        <v>322</v>
      </c>
      <c r="L151">
        <v>1368</v>
      </c>
      <c r="N151">
        <v>1011</v>
      </c>
      <c r="O151" t="s">
        <v>265</v>
      </c>
      <c r="P151" t="s">
        <v>265</v>
      </c>
      <c r="Q151">
        <v>1</v>
      </c>
      <c r="X151">
        <v>0.97</v>
      </c>
      <c r="Y151">
        <v>0</v>
      </c>
      <c r="Z151">
        <v>1.4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0.97</v>
      </c>
      <c r="AH151">
        <v>2</v>
      </c>
      <c r="AI151">
        <v>427665719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ROW(Source!A114)</f>
        <v>114</v>
      </c>
      <c r="B152">
        <v>427666004</v>
      </c>
      <c r="C152">
        <v>427665716</v>
      </c>
      <c r="D152">
        <v>405916332</v>
      </c>
      <c r="E152">
        <v>1</v>
      </c>
      <c r="F152">
        <v>1</v>
      </c>
      <c r="G152">
        <v>1080</v>
      </c>
      <c r="H152">
        <v>2</v>
      </c>
      <c r="I152" t="s">
        <v>323</v>
      </c>
      <c r="J152" t="s">
        <v>324</v>
      </c>
      <c r="K152" t="s">
        <v>325</v>
      </c>
      <c r="L152">
        <v>1368</v>
      </c>
      <c r="N152">
        <v>1011</v>
      </c>
      <c r="O152" t="s">
        <v>265</v>
      </c>
      <c r="P152" t="s">
        <v>265</v>
      </c>
      <c r="Q152">
        <v>1</v>
      </c>
      <c r="X152">
        <v>0.06</v>
      </c>
      <c r="Y152">
        <v>0</v>
      </c>
      <c r="Z152">
        <v>0.35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0.06</v>
      </c>
      <c r="AH152">
        <v>2</v>
      </c>
      <c r="AI152">
        <v>427665720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ROW(Source!A114)</f>
        <v>114</v>
      </c>
      <c r="B153">
        <v>427666005</v>
      </c>
      <c r="C153">
        <v>427665716</v>
      </c>
      <c r="D153">
        <v>405885432</v>
      </c>
      <c r="E153">
        <v>1</v>
      </c>
      <c r="F153">
        <v>1</v>
      </c>
      <c r="G153">
        <v>1080</v>
      </c>
      <c r="H153">
        <v>3</v>
      </c>
      <c r="I153" t="s">
        <v>326</v>
      </c>
      <c r="J153" t="s">
        <v>327</v>
      </c>
      <c r="K153" t="s">
        <v>328</v>
      </c>
      <c r="L153">
        <v>1346</v>
      </c>
      <c r="N153">
        <v>1009</v>
      </c>
      <c r="O153" t="s">
        <v>127</v>
      </c>
      <c r="P153" t="s">
        <v>127</v>
      </c>
      <c r="Q153">
        <v>1</v>
      </c>
      <c r="X153">
        <v>2.5000000000000001E-2</v>
      </c>
      <c r="Y153">
        <v>13.95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2.5000000000000001E-2</v>
      </c>
      <c r="AH153">
        <v>2</v>
      </c>
      <c r="AI153">
        <v>427665721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ROW(Source!A114)</f>
        <v>114</v>
      </c>
      <c r="B154">
        <v>427666006</v>
      </c>
      <c r="C154">
        <v>427665716</v>
      </c>
      <c r="D154">
        <v>405885522</v>
      </c>
      <c r="E154">
        <v>1</v>
      </c>
      <c r="F154">
        <v>1</v>
      </c>
      <c r="G154">
        <v>1080</v>
      </c>
      <c r="H154">
        <v>3</v>
      </c>
      <c r="I154" t="s">
        <v>329</v>
      </c>
      <c r="J154" t="s">
        <v>330</v>
      </c>
      <c r="K154" t="s">
        <v>331</v>
      </c>
      <c r="L154">
        <v>1346</v>
      </c>
      <c r="N154">
        <v>1009</v>
      </c>
      <c r="O154" t="s">
        <v>127</v>
      </c>
      <c r="P154" t="s">
        <v>127</v>
      </c>
      <c r="Q154">
        <v>1</v>
      </c>
      <c r="X154">
        <v>7.4999999999999997E-2</v>
      </c>
      <c r="Y154">
        <v>29.89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7.4999999999999997E-2</v>
      </c>
      <c r="AH154">
        <v>2</v>
      </c>
      <c r="AI154">
        <v>427665722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ROW(Source!A114)</f>
        <v>114</v>
      </c>
      <c r="B155">
        <v>427666007</v>
      </c>
      <c r="C155">
        <v>427665716</v>
      </c>
      <c r="D155">
        <v>405885636</v>
      </c>
      <c r="E155">
        <v>1</v>
      </c>
      <c r="F155">
        <v>1</v>
      </c>
      <c r="G155">
        <v>1080</v>
      </c>
      <c r="H155">
        <v>3</v>
      </c>
      <c r="I155" t="s">
        <v>332</v>
      </c>
      <c r="J155" t="s">
        <v>333</v>
      </c>
      <c r="K155" t="s">
        <v>334</v>
      </c>
      <c r="L155">
        <v>1346</v>
      </c>
      <c r="N155">
        <v>1009</v>
      </c>
      <c r="O155" t="s">
        <v>127</v>
      </c>
      <c r="P155" t="s">
        <v>127</v>
      </c>
      <c r="Q155">
        <v>1</v>
      </c>
      <c r="X155">
        <v>0.216</v>
      </c>
      <c r="Y155">
        <v>159.06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0.216</v>
      </c>
      <c r="AH155">
        <v>2</v>
      </c>
      <c r="AI155">
        <v>427665723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ROW(Source!A114)</f>
        <v>114</v>
      </c>
      <c r="B156">
        <v>427666008</v>
      </c>
      <c r="C156">
        <v>427665716</v>
      </c>
      <c r="D156">
        <v>405886442</v>
      </c>
      <c r="E156">
        <v>1</v>
      </c>
      <c r="F156">
        <v>1</v>
      </c>
      <c r="G156">
        <v>1080</v>
      </c>
      <c r="H156">
        <v>3</v>
      </c>
      <c r="I156" t="s">
        <v>335</v>
      </c>
      <c r="J156" t="s">
        <v>336</v>
      </c>
      <c r="K156" t="s">
        <v>337</v>
      </c>
      <c r="L156">
        <v>1346</v>
      </c>
      <c r="N156">
        <v>1009</v>
      </c>
      <c r="O156" t="s">
        <v>127</v>
      </c>
      <c r="P156" t="s">
        <v>127</v>
      </c>
      <c r="Q156">
        <v>1</v>
      </c>
      <c r="X156">
        <v>8.5999999999999993E-2</v>
      </c>
      <c r="Y156">
        <v>15.11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8.5999999999999993E-2</v>
      </c>
      <c r="AH156">
        <v>2</v>
      </c>
      <c r="AI156">
        <v>427665724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ROW(Source!A114)</f>
        <v>114</v>
      </c>
      <c r="B157">
        <v>427666009</v>
      </c>
      <c r="C157">
        <v>427665716</v>
      </c>
      <c r="D157">
        <v>405886883</v>
      </c>
      <c r="E157">
        <v>1</v>
      </c>
      <c r="F157">
        <v>1</v>
      </c>
      <c r="G157">
        <v>1080</v>
      </c>
      <c r="H157">
        <v>3</v>
      </c>
      <c r="I157" t="s">
        <v>338</v>
      </c>
      <c r="J157" t="s">
        <v>339</v>
      </c>
      <c r="K157" t="s">
        <v>340</v>
      </c>
      <c r="L157">
        <v>1346</v>
      </c>
      <c r="N157">
        <v>1009</v>
      </c>
      <c r="O157" t="s">
        <v>127</v>
      </c>
      <c r="P157" t="s">
        <v>127</v>
      </c>
      <c r="Q157">
        <v>1</v>
      </c>
      <c r="X157">
        <v>7.1999999999999995E-2</v>
      </c>
      <c r="Y157">
        <v>23.12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7.1999999999999995E-2</v>
      </c>
      <c r="AH157">
        <v>2</v>
      </c>
      <c r="AI157">
        <v>427665725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ROW(Source!A114)</f>
        <v>114</v>
      </c>
      <c r="B158">
        <v>427666010</v>
      </c>
      <c r="C158">
        <v>427665716</v>
      </c>
      <c r="D158">
        <v>405891492</v>
      </c>
      <c r="E158">
        <v>1</v>
      </c>
      <c r="F158">
        <v>1</v>
      </c>
      <c r="G158">
        <v>1080</v>
      </c>
      <c r="H158">
        <v>3</v>
      </c>
      <c r="I158" t="s">
        <v>341</v>
      </c>
      <c r="J158" t="s">
        <v>342</v>
      </c>
      <c r="K158" t="s">
        <v>343</v>
      </c>
      <c r="L158">
        <v>1349</v>
      </c>
      <c r="N158">
        <v>1009</v>
      </c>
      <c r="O158" t="s">
        <v>344</v>
      </c>
      <c r="P158" t="s">
        <v>344</v>
      </c>
      <c r="Q158">
        <v>1E-3</v>
      </c>
      <c r="X158">
        <v>14</v>
      </c>
      <c r="Y158">
        <v>7.0000000000000007E-2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14</v>
      </c>
      <c r="AH158">
        <v>2</v>
      </c>
      <c r="AI158">
        <v>427665726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ROW(Source!A114)</f>
        <v>114</v>
      </c>
      <c r="B159">
        <v>427666011</v>
      </c>
      <c r="C159">
        <v>427665716</v>
      </c>
      <c r="D159">
        <v>405908281</v>
      </c>
      <c r="E159">
        <v>1</v>
      </c>
      <c r="F159">
        <v>1</v>
      </c>
      <c r="G159">
        <v>1080</v>
      </c>
      <c r="H159">
        <v>3</v>
      </c>
      <c r="I159" t="s">
        <v>345</v>
      </c>
      <c r="J159" t="s">
        <v>346</v>
      </c>
      <c r="K159" t="s">
        <v>347</v>
      </c>
      <c r="L159">
        <v>1356</v>
      </c>
      <c r="N159">
        <v>1010</v>
      </c>
      <c r="O159" t="s">
        <v>186</v>
      </c>
      <c r="P159" t="s">
        <v>186</v>
      </c>
      <c r="Q159">
        <v>1000</v>
      </c>
      <c r="X159">
        <v>6.1000000000000004E-3</v>
      </c>
      <c r="Y159">
        <v>56.16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6.1000000000000004E-3</v>
      </c>
      <c r="AH159">
        <v>2</v>
      </c>
      <c r="AI159">
        <v>427665727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ROW(Source!A114)</f>
        <v>114</v>
      </c>
      <c r="B160">
        <v>427666012</v>
      </c>
      <c r="C160">
        <v>427665716</v>
      </c>
      <c r="D160">
        <v>405841952</v>
      </c>
      <c r="E160">
        <v>1080</v>
      </c>
      <c r="F160">
        <v>1</v>
      </c>
      <c r="G160">
        <v>1080</v>
      </c>
      <c r="H160">
        <v>3</v>
      </c>
      <c r="I160" t="s">
        <v>125</v>
      </c>
      <c r="J160" t="s">
        <v>3</v>
      </c>
      <c r="K160" t="s">
        <v>126</v>
      </c>
      <c r="L160">
        <v>1346</v>
      </c>
      <c r="N160">
        <v>1009</v>
      </c>
      <c r="O160" t="s">
        <v>127</v>
      </c>
      <c r="P160" t="s">
        <v>127</v>
      </c>
      <c r="Q160">
        <v>1</v>
      </c>
      <c r="X160">
        <v>0.65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0.65</v>
      </c>
      <c r="AH160">
        <v>2</v>
      </c>
      <c r="AI160">
        <v>427665743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ROW(Source!A114)</f>
        <v>114</v>
      </c>
      <c r="B161">
        <v>427666013</v>
      </c>
      <c r="C161">
        <v>427665716</v>
      </c>
      <c r="D161">
        <v>405857119</v>
      </c>
      <c r="E161">
        <v>1080</v>
      </c>
      <c r="F161">
        <v>1</v>
      </c>
      <c r="G161">
        <v>1080</v>
      </c>
      <c r="H161">
        <v>3</v>
      </c>
      <c r="I161" t="s">
        <v>169</v>
      </c>
      <c r="J161" t="s">
        <v>3</v>
      </c>
      <c r="K161" t="s">
        <v>170</v>
      </c>
      <c r="L161">
        <v>235684255</v>
      </c>
      <c r="N161">
        <v>1010</v>
      </c>
      <c r="O161" t="s">
        <v>61</v>
      </c>
      <c r="P161" t="s">
        <v>61</v>
      </c>
      <c r="Q161">
        <v>1</v>
      </c>
      <c r="X161">
        <v>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1</v>
      </c>
      <c r="AH161">
        <v>2</v>
      </c>
      <c r="AI161">
        <v>427665745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ROW(Source!A114)</f>
        <v>114</v>
      </c>
      <c r="B162">
        <v>427666014</v>
      </c>
      <c r="C162">
        <v>427665716</v>
      </c>
      <c r="D162">
        <v>405859119</v>
      </c>
      <c r="E162">
        <v>1080</v>
      </c>
      <c r="F162">
        <v>1</v>
      </c>
      <c r="G162">
        <v>1080</v>
      </c>
      <c r="H162">
        <v>3</v>
      </c>
      <c r="I162" t="s">
        <v>171</v>
      </c>
      <c r="J162" t="s">
        <v>3</v>
      </c>
      <c r="K162" t="s">
        <v>172</v>
      </c>
      <c r="L162">
        <v>235684255</v>
      </c>
      <c r="N162">
        <v>1010</v>
      </c>
      <c r="O162" t="s">
        <v>61</v>
      </c>
      <c r="P162" t="s">
        <v>61</v>
      </c>
      <c r="Q162">
        <v>1</v>
      </c>
      <c r="X162">
        <v>18.3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18.3</v>
      </c>
      <c r="AH162">
        <v>2</v>
      </c>
      <c r="AI162">
        <v>427665747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ROW(Source!A121)</f>
        <v>121</v>
      </c>
      <c r="B163">
        <v>427666015</v>
      </c>
      <c r="C163">
        <v>427665748</v>
      </c>
      <c r="D163">
        <v>405844724</v>
      </c>
      <c r="E163">
        <v>1080</v>
      </c>
      <c r="F163">
        <v>1</v>
      </c>
      <c r="G163">
        <v>1080</v>
      </c>
      <c r="H163">
        <v>1</v>
      </c>
      <c r="I163" t="s">
        <v>259</v>
      </c>
      <c r="J163" t="s">
        <v>3</v>
      </c>
      <c r="K163" t="s">
        <v>260</v>
      </c>
      <c r="L163">
        <v>1191</v>
      </c>
      <c r="N163">
        <v>1013</v>
      </c>
      <c r="O163" t="s">
        <v>261</v>
      </c>
      <c r="P163" t="s">
        <v>261</v>
      </c>
      <c r="Q163">
        <v>1</v>
      </c>
      <c r="X163">
        <v>13.4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13.4</v>
      </c>
      <c r="AH163">
        <v>2</v>
      </c>
      <c r="AI163">
        <v>427665749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ROW(Source!A121)</f>
        <v>121</v>
      </c>
      <c r="B164">
        <v>427666016</v>
      </c>
      <c r="C164">
        <v>427665748</v>
      </c>
      <c r="D164">
        <v>405916219</v>
      </c>
      <c r="E164">
        <v>1</v>
      </c>
      <c r="F164">
        <v>1</v>
      </c>
      <c r="G164">
        <v>1080</v>
      </c>
      <c r="H164">
        <v>2</v>
      </c>
      <c r="I164" t="s">
        <v>266</v>
      </c>
      <c r="J164" t="s">
        <v>267</v>
      </c>
      <c r="K164" t="s">
        <v>268</v>
      </c>
      <c r="L164">
        <v>1368</v>
      </c>
      <c r="N164">
        <v>1011</v>
      </c>
      <c r="O164" t="s">
        <v>265</v>
      </c>
      <c r="P164" t="s">
        <v>265</v>
      </c>
      <c r="Q164">
        <v>1</v>
      </c>
      <c r="X164">
        <v>0.73</v>
      </c>
      <c r="Y164">
        <v>0</v>
      </c>
      <c r="Z164">
        <v>83.1</v>
      </c>
      <c r="AA164">
        <v>12.62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0.73</v>
      </c>
      <c r="AH164">
        <v>2</v>
      </c>
      <c r="AI164">
        <v>427665750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ROW(Source!A121)</f>
        <v>121</v>
      </c>
      <c r="B165">
        <v>427666017</v>
      </c>
      <c r="C165">
        <v>427665748</v>
      </c>
      <c r="D165">
        <v>405908243</v>
      </c>
      <c r="E165">
        <v>1</v>
      </c>
      <c r="F165">
        <v>1</v>
      </c>
      <c r="G165">
        <v>1080</v>
      </c>
      <c r="H165">
        <v>3</v>
      </c>
      <c r="I165" t="s">
        <v>348</v>
      </c>
      <c r="J165" t="s">
        <v>349</v>
      </c>
      <c r="K165" t="s">
        <v>350</v>
      </c>
      <c r="L165">
        <v>1301</v>
      </c>
      <c r="N165">
        <v>1003</v>
      </c>
      <c r="O165" t="s">
        <v>351</v>
      </c>
      <c r="P165" t="s">
        <v>351</v>
      </c>
      <c r="Q165">
        <v>1</v>
      </c>
      <c r="X165">
        <v>1.18</v>
      </c>
      <c r="Y165">
        <v>0.69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1.18</v>
      </c>
      <c r="AH165">
        <v>2</v>
      </c>
      <c r="AI165">
        <v>427665751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ROW(Source!A121)</f>
        <v>121</v>
      </c>
      <c r="B166">
        <v>427666018</v>
      </c>
      <c r="C166">
        <v>427665748</v>
      </c>
      <c r="D166">
        <v>405908280</v>
      </c>
      <c r="E166">
        <v>1</v>
      </c>
      <c r="F166">
        <v>1</v>
      </c>
      <c r="G166">
        <v>1080</v>
      </c>
      <c r="H166">
        <v>3</v>
      </c>
      <c r="I166" t="s">
        <v>352</v>
      </c>
      <c r="J166" t="s">
        <v>353</v>
      </c>
      <c r="K166" t="s">
        <v>354</v>
      </c>
      <c r="L166">
        <v>1356</v>
      </c>
      <c r="N166">
        <v>1010</v>
      </c>
      <c r="O166" t="s">
        <v>186</v>
      </c>
      <c r="P166" t="s">
        <v>186</v>
      </c>
      <c r="Q166">
        <v>1000</v>
      </c>
      <c r="X166">
        <v>2E-3</v>
      </c>
      <c r="Y166">
        <v>226.66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2E-3</v>
      </c>
      <c r="AH166">
        <v>2</v>
      </c>
      <c r="AI166">
        <v>427665752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ROW(Source!A121)</f>
        <v>121</v>
      </c>
      <c r="B167">
        <v>427666019</v>
      </c>
      <c r="C167">
        <v>427665748</v>
      </c>
      <c r="D167">
        <v>405908694</v>
      </c>
      <c r="E167">
        <v>1</v>
      </c>
      <c r="F167">
        <v>1</v>
      </c>
      <c r="G167">
        <v>1080</v>
      </c>
      <c r="H167">
        <v>3</v>
      </c>
      <c r="I167" t="s">
        <v>317</v>
      </c>
      <c r="J167" t="s">
        <v>318</v>
      </c>
      <c r="K167" t="s">
        <v>319</v>
      </c>
      <c r="L167">
        <v>235684255</v>
      </c>
      <c r="N167">
        <v>1010</v>
      </c>
      <c r="O167" t="s">
        <v>61</v>
      </c>
      <c r="P167" t="s">
        <v>61</v>
      </c>
      <c r="Q167">
        <v>1</v>
      </c>
      <c r="X167">
        <v>1</v>
      </c>
      <c r="Y167">
        <v>14.99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</v>
      </c>
      <c r="AH167">
        <v>2</v>
      </c>
      <c r="AI167">
        <v>427665753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ROW(Source!A121)</f>
        <v>121</v>
      </c>
      <c r="B168">
        <v>427666020</v>
      </c>
      <c r="C168">
        <v>427665748</v>
      </c>
      <c r="D168">
        <v>405907941</v>
      </c>
      <c r="E168">
        <v>1</v>
      </c>
      <c r="F168">
        <v>1</v>
      </c>
      <c r="G168">
        <v>1080</v>
      </c>
      <c r="H168">
        <v>3</v>
      </c>
      <c r="I168" t="s">
        <v>355</v>
      </c>
      <c r="J168" t="s">
        <v>356</v>
      </c>
      <c r="K168" t="s">
        <v>357</v>
      </c>
      <c r="L168">
        <v>1301</v>
      </c>
      <c r="N168">
        <v>1003</v>
      </c>
      <c r="O168" t="s">
        <v>351</v>
      </c>
      <c r="P168" t="s">
        <v>351</v>
      </c>
      <c r="Q168">
        <v>1</v>
      </c>
      <c r="X168">
        <v>0.48</v>
      </c>
      <c r="Y168">
        <v>0.7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0.48</v>
      </c>
      <c r="AH168">
        <v>2</v>
      </c>
      <c r="AI168">
        <v>427665754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ROW(Source!A121)</f>
        <v>121</v>
      </c>
      <c r="B169">
        <v>427666021</v>
      </c>
      <c r="C169">
        <v>427665748</v>
      </c>
      <c r="D169">
        <v>405907943</v>
      </c>
      <c r="E169">
        <v>1</v>
      </c>
      <c r="F169">
        <v>1</v>
      </c>
      <c r="G169">
        <v>1080</v>
      </c>
      <c r="H169">
        <v>3</v>
      </c>
      <c r="I169" t="s">
        <v>358</v>
      </c>
      <c r="J169" t="s">
        <v>359</v>
      </c>
      <c r="K169" t="s">
        <v>360</v>
      </c>
      <c r="L169">
        <v>1356</v>
      </c>
      <c r="N169">
        <v>1010</v>
      </c>
      <c r="O169" t="s">
        <v>186</v>
      </c>
      <c r="P169" t="s">
        <v>186</v>
      </c>
      <c r="Q169">
        <v>1000</v>
      </c>
      <c r="X169">
        <v>4.1000000000000003E-3</v>
      </c>
      <c r="Y169">
        <v>6.44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4.1000000000000003E-3</v>
      </c>
      <c r="AH169">
        <v>2</v>
      </c>
      <c r="AI169">
        <v>427665755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ROW(Source!A121)</f>
        <v>121</v>
      </c>
      <c r="B170">
        <v>427666022</v>
      </c>
      <c r="C170">
        <v>427665748</v>
      </c>
      <c r="D170">
        <v>405841952</v>
      </c>
      <c r="E170">
        <v>1080</v>
      </c>
      <c r="F170">
        <v>1</v>
      </c>
      <c r="G170">
        <v>1080</v>
      </c>
      <c r="H170">
        <v>3</v>
      </c>
      <c r="I170" t="s">
        <v>125</v>
      </c>
      <c r="J170" t="s">
        <v>3</v>
      </c>
      <c r="K170" t="s">
        <v>126</v>
      </c>
      <c r="L170">
        <v>1346</v>
      </c>
      <c r="N170">
        <v>1009</v>
      </c>
      <c r="O170" t="s">
        <v>127</v>
      </c>
      <c r="P170" t="s">
        <v>127</v>
      </c>
      <c r="Q170">
        <v>1</v>
      </c>
      <c r="X170">
        <v>0.77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0.77</v>
      </c>
      <c r="AH170">
        <v>2</v>
      </c>
      <c r="AI170">
        <v>427665768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ROW(Source!A121)</f>
        <v>121</v>
      </c>
      <c r="B171">
        <v>427666023</v>
      </c>
      <c r="C171">
        <v>427665748</v>
      </c>
      <c r="D171">
        <v>405856902</v>
      </c>
      <c r="E171">
        <v>1080</v>
      </c>
      <c r="F171">
        <v>1</v>
      </c>
      <c r="G171">
        <v>1080</v>
      </c>
      <c r="H171">
        <v>3</v>
      </c>
      <c r="I171" t="s">
        <v>181</v>
      </c>
      <c r="J171" t="s">
        <v>3</v>
      </c>
      <c r="K171" t="s">
        <v>182</v>
      </c>
      <c r="L171">
        <v>235684255</v>
      </c>
      <c r="N171">
        <v>1010</v>
      </c>
      <c r="O171" t="s">
        <v>61</v>
      </c>
      <c r="P171" t="s">
        <v>61</v>
      </c>
      <c r="Q171">
        <v>1</v>
      </c>
      <c r="X171">
        <v>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1</v>
      </c>
      <c r="AH171">
        <v>2</v>
      </c>
      <c r="AI171">
        <v>427665770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ROW(Source!A121)</f>
        <v>121</v>
      </c>
      <c r="B172">
        <v>427666024</v>
      </c>
      <c r="C172">
        <v>427665748</v>
      </c>
      <c r="D172">
        <v>405857856</v>
      </c>
      <c r="E172">
        <v>1080</v>
      </c>
      <c r="F172">
        <v>1</v>
      </c>
      <c r="G172">
        <v>1080</v>
      </c>
      <c r="H172">
        <v>3</v>
      </c>
      <c r="I172" t="s">
        <v>184</v>
      </c>
      <c r="J172" t="s">
        <v>3</v>
      </c>
      <c r="K172" t="s">
        <v>185</v>
      </c>
      <c r="L172">
        <v>1356</v>
      </c>
      <c r="N172">
        <v>1010</v>
      </c>
      <c r="O172" t="s">
        <v>186</v>
      </c>
      <c r="P172" t="s">
        <v>186</v>
      </c>
      <c r="Q172">
        <v>1000</v>
      </c>
      <c r="X172">
        <v>6.1199999999999997E-2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6.1199999999999997E-2</v>
      </c>
      <c r="AH172">
        <v>2</v>
      </c>
      <c r="AI172">
        <v>427665772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ROW(Source!A121)</f>
        <v>121</v>
      </c>
      <c r="B173">
        <v>427666025</v>
      </c>
      <c r="C173">
        <v>427665748</v>
      </c>
      <c r="D173">
        <v>405859121</v>
      </c>
      <c r="E173">
        <v>1080</v>
      </c>
      <c r="F173">
        <v>1</v>
      </c>
      <c r="G173">
        <v>1080</v>
      </c>
      <c r="H173">
        <v>3</v>
      </c>
      <c r="I173" t="s">
        <v>188</v>
      </c>
      <c r="J173" t="s">
        <v>3</v>
      </c>
      <c r="K173" t="s">
        <v>189</v>
      </c>
      <c r="L173">
        <v>235684255</v>
      </c>
      <c r="N173">
        <v>1010</v>
      </c>
      <c r="O173" t="s">
        <v>61</v>
      </c>
      <c r="P173" t="s">
        <v>61</v>
      </c>
      <c r="Q173">
        <v>1</v>
      </c>
      <c r="X173">
        <v>2.04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3</v>
      </c>
      <c r="AG173">
        <v>2.04</v>
      </c>
      <c r="AH173">
        <v>2</v>
      </c>
      <c r="AI173">
        <v>427665774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ROW(Source!A122)</f>
        <v>122</v>
      </c>
      <c r="B174">
        <v>427666015</v>
      </c>
      <c r="C174">
        <v>427665748</v>
      </c>
      <c r="D174">
        <v>405844724</v>
      </c>
      <c r="E174">
        <v>1080</v>
      </c>
      <c r="F174">
        <v>1</v>
      </c>
      <c r="G174">
        <v>1080</v>
      </c>
      <c r="H174">
        <v>1</v>
      </c>
      <c r="I174" t="s">
        <v>259</v>
      </c>
      <c r="J174" t="s">
        <v>3</v>
      </c>
      <c r="K174" t="s">
        <v>260</v>
      </c>
      <c r="L174">
        <v>1191</v>
      </c>
      <c r="N174">
        <v>1013</v>
      </c>
      <c r="O174" t="s">
        <v>261</v>
      </c>
      <c r="P174" t="s">
        <v>261</v>
      </c>
      <c r="Q174">
        <v>1</v>
      </c>
      <c r="X174">
        <v>13.4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3</v>
      </c>
      <c r="AG174">
        <v>13.4</v>
      </c>
      <c r="AH174">
        <v>2</v>
      </c>
      <c r="AI174">
        <v>427665749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ROW(Source!A122)</f>
        <v>122</v>
      </c>
      <c r="B175">
        <v>427666016</v>
      </c>
      <c r="C175">
        <v>427665748</v>
      </c>
      <c r="D175">
        <v>405916219</v>
      </c>
      <c r="E175">
        <v>1</v>
      </c>
      <c r="F175">
        <v>1</v>
      </c>
      <c r="G175">
        <v>1080</v>
      </c>
      <c r="H175">
        <v>2</v>
      </c>
      <c r="I175" t="s">
        <v>266</v>
      </c>
      <c r="J175" t="s">
        <v>267</v>
      </c>
      <c r="K175" t="s">
        <v>268</v>
      </c>
      <c r="L175">
        <v>1368</v>
      </c>
      <c r="N175">
        <v>1011</v>
      </c>
      <c r="O175" t="s">
        <v>265</v>
      </c>
      <c r="P175" t="s">
        <v>265</v>
      </c>
      <c r="Q175">
        <v>1</v>
      </c>
      <c r="X175">
        <v>0.73</v>
      </c>
      <c r="Y175">
        <v>0</v>
      </c>
      <c r="Z175">
        <v>83.1</v>
      </c>
      <c r="AA175">
        <v>12.62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0.73</v>
      </c>
      <c r="AH175">
        <v>2</v>
      </c>
      <c r="AI175">
        <v>427665750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ROW(Source!A122)</f>
        <v>122</v>
      </c>
      <c r="B176">
        <v>427666017</v>
      </c>
      <c r="C176">
        <v>427665748</v>
      </c>
      <c r="D176">
        <v>405908243</v>
      </c>
      <c r="E176">
        <v>1</v>
      </c>
      <c r="F176">
        <v>1</v>
      </c>
      <c r="G176">
        <v>1080</v>
      </c>
      <c r="H176">
        <v>3</v>
      </c>
      <c r="I176" t="s">
        <v>348</v>
      </c>
      <c r="J176" t="s">
        <v>349</v>
      </c>
      <c r="K176" t="s">
        <v>350</v>
      </c>
      <c r="L176">
        <v>1301</v>
      </c>
      <c r="N176">
        <v>1003</v>
      </c>
      <c r="O176" t="s">
        <v>351</v>
      </c>
      <c r="P176" t="s">
        <v>351</v>
      </c>
      <c r="Q176">
        <v>1</v>
      </c>
      <c r="X176">
        <v>1.18</v>
      </c>
      <c r="Y176">
        <v>0.69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1.18</v>
      </c>
      <c r="AH176">
        <v>2</v>
      </c>
      <c r="AI176">
        <v>427665751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ROW(Source!A122)</f>
        <v>122</v>
      </c>
      <c r="B177">
        <v>427666018</v>
      </c>
      <c r="C177">
        <v>427665748</v>
      </c>
      <c r="D177">
        <v>405908280</v>
      </c>
      <c r="E177">
        <v>1</v>
      </c>
      <c r="F177">
        <v>1</v>
      </c>
      <c r="G177">
        <v>1080</v>
      </c>
      <c r="H177">
        <v>3</v>
      </c>
      <c r="I177" t="s">
        <v>352</v>
      </c>
      <c r="J177" t="s">
        <v>353</v>
      </c>
      <c r="K177" t="s">
        <v>354</v>
      </c>
      <c r="L177">
        <v>1356</v>
      </c>
      <c r="N177">
        <v>1010</v>
      </c>
      <c r="O177" t="s">
        <v>186</v>
      </c>
      <c r="P177" t="s">
        <v>186</v>
      </c>
      <c r="Q177">
        <v>1000</v>
      </c>
      <c r="X177">
        <v>2E-3</v>
      </c>
      <c r="Y177">
        <v>226.66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2E-3</v>
      </c>
      <c r="AH177">
        <v>2</v>
      </c>
      <c r="AI177">
        <v>427665752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ROW(Source!A122)</f>
        <v>122</v>
      </c>
      <c r="B178">
        <v>427666019</v>
      </c>
      <c r="C178">
        <v>427665748</v>
      </c>
      <c r="D178">
        <v>405908694</v>
      </c>
      <c r="E178">
        <v>1</v>
      </c>
      <c r="F178">
        <v>1</v>
      </c>
      <c r="G178">
        <v>1080</v>
      </c>
      <c r="H178">
        <v>3</v>
      </c>
      <c r="I178" t="s">
        <v>317</v>
      </c>
      <c r="J178" t="s">
        <v>318</v>
      </c>
      <c r="K178" t="s">
        <v>319</v>
      </c>
      <c r="L178">
        <v>235684255</v>
      </c>
      <c r="N178">
        <v>1010</v>
      </c>
      <c r="O178" t="s">
        <v>61</v>
      </c>
      <c r="P178" t="s">
        <v>61</v>
      </c>
      <c r="Q178">
        <v>1</v>
      </c>
      <c r="X178">
        <v>1</v>
      </c>
      <c r="Y178">
        <v>14.99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</v>
      </c>
      <c r="AH178">
        <v>2</v>
      </c>
      <c r="AI178">
        <v>427665753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ROW(Source!A122)</f>
        <v>122</v>
      </c>
      <c r="B179">
        <v>427666020</v>
      </c>
      <c r="C179">
        <v>427665748</v>
      </c>
      <c r="D179">
        <v>405907941</v>
      </c>
      <c r="E179">
        <v>1</v>
      </c>
      <c r="F179">
        <v>1</v>
      </c>
      <c r="G179">
        <v>1080</v>
      </c>
      <c r="H179">
        <v>3</v>
      </c>
      <c r="I179" t="s">
        <v>355</v>
      </c>
      <c r="J179" t="s">
        <v>356</v>
      </c>
      <c r="K179" t="s">
        <v>357</v>
      </c>
      <c r="L179">
        <v>1301</v>
      </c>
      <c r="N179">
        <v>1003</v>
      </c>
      <c r="O179" t="s">
        <v>351</v>
      </c>
      <c r="P179" t="s">
        <v>351</v>
      </c>
      <c r="Q179">
        <v>1</v>
      </c>
      <c r="X179">
        <v>0.48</v>
      </c>
      <c r="Y179">
        <v>0.7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0.48</v>
      </c>
      <c r="AH179">
        <v>2</v>
      </c>
      <c r="AI179">
        <v>427665754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ROW(Source!A122)</f>
        <v>122</v>
      </c>
      <c r="B180">
        <v>427666021</v>
      </c>
      <c r="C180">
        <v>427665748</v>
      </c>
      <c r="D180">
        <v>405907943</v>
      </c>
      <c r="E180">
        <v>1</v>
      </c>
      <c r="F180">
        <v>1</v>
      </c>
      <c r="G180">
        <v>1080</v>
      </c>
      <c r="H180">
        <v>3</v>
      </c>
      <c r="I180" t="s">
        <v>358</v>
      </c>
      <c r="J180" t="s">
        <v>359</v>
      </c>
      <c r="K180" t="s">
        <v>360</v>
      </c>
      <c r="L180">
        <v>1356</v>
      </c>
      <c r="N180">
        <v>1010</v>
      </c>
      <c r="O180" t="s">
        <v>186</v>
      </c>
      <c r="P180" t="s">
        <v>186</v>
      </c>
      <c r="Q180">
        <v>1000</v>
      </c>
      <c r="X180">
        <v>4.1000000000000003E-3</v>
      </c>
      <c r="Y180">
        <v>6.44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4.1000000000000003E-3</v>
      </c>
      <c r="AH180">
        <v>2</v>
      </c>
      <c r="AI180">
        <v>427665755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ROW(Source!A122)</f>
        <v>122</v>
      </c>
      <c r="B181">
        <v>427666022</v>
      </c>
      <c r="C181">
        <v>427665748</v>
      </c>
      <c r="D181">
        <v>405841952</v>
      </c>
      <c r="E181">
        <v>1080</v>
      </c>
      <c r="F181">
        <v>1</v>
      </c>
      <c r="G181">
        <v>1080</v>
      </c>
      <c r="H181">
        <v>3</v>
      </c>
      <c r="I181" t="s">
        <v>125</v>
      </c>
      <c r="J181" t="s">
        <v>3</v>
      </c>
      <c r="K181" t="s">
        <v>126</v>
      </c>
      <c r="L181">
        <v>1346</v>
      </c>
      <c r="N181">
        <v>1009</v>
      </c>
      <c r="O181" t="s">
        <v>127</v>
      </c>
      <c r="P181" t="s">
        <v>127</v>
      </c>
      <c r="Q181">
        <v>1</v>
      </c>
      <c r="X181">
        <v>0.77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0.77</v>
      </c>
      <c r="AH181">
        <v>2</v>
      </c>
      <c r="AI181">
        <v>427665768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ROW(Source!A122)</f>
        <v>122</v>
      </c>
      <c r="B182">
        <v>427666023</v>
      </c>
      <c r="C182">
        <v>427665748</v>
      </c>
      <c r="D182">
        <v>405856902</v>
      </c>
      <c r="E182">
        <v>1080</v>
      </c>
      <c r="F182">
        <v>1</v>
      </c>
      <c r="G182">
        <v>1080</v>
      </c>
      <c r="H182">
        <v>3</v>
      </c>
      <c r="I182" t="s">
        <v>181</v>
      </c>
      <c r="J182" t="s">
        <v>3</v>
      </c>
      <c r="K182" t="s">
        <v>182</v>
      </c>
      <c r="L182">
        <v>235684255</v>
      </c>
      <c r="N182">
        <v>1010</v>
      </c>
      <c r="O182" t="s">
        <v>61</v>
      </c>
      <c r="P182" t="s">
        <v>61</v>
      </c>
      <c r="Q182">
        <v>1</v>
      </c>
      <c r="X182">
        <v>1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1</v>
      </c>
      <c r="AH182">
        <v>2</v>
      </c>
      <c r="AI182">
        <v>427665770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ROW(Source!A122)</f>
        <v>122</v>
      </c>
      <c r="B183">
        <v>427666024</v>
      </c>
      <c r="C183">
        <v>427665748</v>
      </c>
      <c r="D183">
        <v>405857856</v>
      </c>
      <c r="E183">
        <v>1080</v>
      </c>
      <c r="F183">
        <v>1</v>
      </c>
      <c r="G183">
        <v>1080</v>
      </c>
      <c r="H183">
        <v>3</v>
      </c>
      <c r="I183" t="s">
        <v>184</v>
      </c>
      <c r="J183" t="s">
        <v>3</v>
      </c>
      <c r="K183" t="s">
        <v>185</v>
      </c>
      <c r="L183">
        <v>1356</v>
      </c>
      <c r="N183">
        <v>1010</v>
      </c>
      <c r="O183" t="s">
        <v>186</v>
      </c>
      <c r="P183" t="s">
        <v>186</v>
      </c>
      <c r="Q183">
        <v>1000</v>
      </c>
      <c r="X183">
        <v>6.1199999999999997E-2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3</v>
      </c>
      <c r="AG183">
        <v>6.1199999999999997E-2</v>
      </c>
      <c r="AH183">
        <v>2</v>
      </c>
      <c r="AI183">
        <v>427665772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ROW(Source!A122)</f>
        <v>122</v>
      </c>
      <c r="B184">
        <v>427666025</v>
      </c>
      <c r="C184">
        <v>427665748</v>
      </c>
      <c r="D184">
        <v>405859121</v>
      </c>
      <c r="E184">
        <v>1080</v>
      </c>
      <c r="F184">
        <v>1</v>
      </c>
      <c r="G184">
        <v>1080</v>
      </c>
      <c r="H184">
        <v>3</v>
      </c>
      <c r="I184" t="s">
        <v>188</v>
      </c>
      <c r="J184" t="s">
        <v>3</v>
      </c>
      <c r="K184" t="s">
        <v>189</v>
      </c>
      <c r="L184">
        <v>235684255</v>
      </c>
      <c r="N184">
        <v>1010</v>
      </c>
      <c r="O184" t="s">
        <v>61</v>
      </c>
      <c r="P184" t="s">
        <v>61</v>
      </c>
      <c r="Q184">
        <v>1</v>
      </c>
      <c r="X184">
        <v>2.04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2.04</v>
      </c>
      <c r="AH184">
        <v>2</v>
      </c>
      <c r="AI184">
        <v>427665774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ROW(Source!A131)</f>
        <v>131</v>
      </c>
      <c r="B185">
        <v>427666026</v>
      </c>
      <c r="C185">
        <v>427665775</v>
      </c>
      <c r="D185">
        <v>405844724</v>
      </c>
      <c r="E185">
        <v>1080</v>
      </c>
      <c r="F185">
        <v>1</v>
      </c>
      <c r="G185">
        <v>1080</v>
      </c>
      <c r="H185">
        <v>1</v>
      </c>
      <c r="I185" t="s">
        <v>259</v>
      </c>
      <c r="J185" t="s">
        <v>3</v>
      </c>
      <c r="K185" t="s">
        <v>260</v>
      </c>
      <c r="L185">
        <v>1191</v>
      </c>
      <c r="N185">
        <v>1013</v>
      </c>
      <c r="O185" t="s">
        <v>261</v>
      </c>
      <c r="P185" t="s">
        <v>261</v>
      </c>
      <c r="Q185">
        <v>1</v>
      </c>
      <c r="X185">
        <v>5.51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5.51</v>
      </c>
      <c r="AH185">
        <v>2</v>
      </c>
      <c r="AI185">
        <v>427665776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ROW(Source!A131)</f>
        <v>131</v>
      </c>
      <c r="B186">
        <v>427666027</v>
      </c>
      <c r="C186">
        <v>427665775</v>
      </c>
      <c r="D186">
        <v>405915920</v>
      </c>
      <c r="E186">
        <v>1</v>
      </c>
      <c r="F186">
        <v>1</v>
      </c>
      <c r="G186">
        <v>1080</v>
      </c>
      <c r="H186">
        <v>2</v>
      </c>
      <c r="I186" t="s">
        <v>262</v>
      </c>
      <c r="J186" t="s">
        <v>263</v>
      </c>
      <c r="K186" t="s">
        <v>264</v>
      </c>
      <c r="L186">
        <v>1368</v>
      </c>
      <c r="N186">
        <v>1011</v>
      </c>
      <c r="O186" t="s">
        <v>265</v>
      </c>
      <c r="P186" t="s">
        <v>265</v>
      </c>
      <c r="Q186">
        <v>1</v>
      </c>
      <c r="X186">
        <v>0.13</v>
      </c>
      <c r="Y186">
        <v>0</v>
      </c>
      <c r="Z186">
        <v>7.11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0.13</v>
      </c>
      <c r="AH186">
        <v>2</v>
      </c>
      <c r="AI186">
        <v>427665777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ROW(Source!A131)</f>
        <v>131</v>
      </c>
      <c r="B187">
        <v>427666028</v>
      </c>
      <c r="C187">
        <v>427665775</v>
      </c>
      <c r="D187">
        <v>405916219</v>
      </c>
      <c r="E187">
        <v>1</v>
      </c>
      <c r="F187">
        <v>1</v>
      </c>
      <c r="G187">
        <v>1080</v>
      </c>
      <c r="H187">
        <v>2</v>
      </c>
      <c r="I187" t="s">
        <v>266</v>
      </c>
      <c r="J187" t="s">
        <v>267</v>
      </c>
      <c r="K187" t="s">
        <v>268</v>
      </c>
      <c r="L187">
        <v>1368</v>
      </c>
      <c r="N187">
        <v>1011</v>
      </c>
      <c r="O187" t="s">
        <v>265</v>
      </c>
      <c r="P187" t="s">
        <v>265</v>
      </c>
      <c r="Q187">
        <v>1</v>
      </c>
      <c r="X187">
        <v>0.02</v>
      </c>
      <c r="Y187">
        <v>0</v>
      </c>
      <c r="Z187">
        <v>83.1</v>
      </c>
      <c r="AA187">
        <v>12.62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0.02</v>
      </c>
      <c r="AH187">
        <v>2</v>
      </c>
      <c r="AI187">
        <v>427665778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ROW(Source!A131)</f>
        <v>131</v>
      </c>
      <c r="B188">
        <v>427666029</v>
      </c>
      <c r="C188">
        <v>427665775</v>
      </c>
      <c r="D188">
        <v>405916311</v>
      </c>
      <c r="E188">
        <v>1</v>
      </c>
      <c r="F188">
        <v>1</v>
      </c>
      <c r="G188">
        <v>1080</v>
      </c>
      <c r="H188">
        <v>2</v>
      </c>
      <c r="I188" t="s">
        <v>320</v>
      </c>
      <c r="J188" t="s">
        <v>321</v>
      </c>
      <c r="K188" t="s">
        <v>322</v>
      </c>
      <c r="L188">
        <v>1368</v>
      </c>
      <c r="N188">
        <v>1011</v>
      </c>
      <c r="O188" t="s">
        <v>265</v>
      </c>
      <c r="P188" t="s">
        <v>265</v>
      </c>
      <c r="Q188">
        <v>1</v>
      </c>
      <c r="X188">
        <v>0.56000000000000005</v>
      </c>
      <c r="Y188">
        <v>0</v>
      </c>
      <c r="Z188">
        <v>1.4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0.56000000000000005</v>
      </c>
      <c r="AH188">
        <v>2</v>
      </c>
      <c r="AI188">
        <v>427665779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ROW(Source!A131)</f>
        <v>131</v>
      </c>
      <c r="B189">
        <v>427666030</v>
      </c>
      <c r="C189">
        <v>427665775</v>
      </c>
      <c r="D189">
        <v>405916332</v>
      </c>
      <c r="E189">
        <v>1</v>
      </c>
      <c r="F189">
        <v>1</v>
      </c>
      <c r="G189">
        <v>1080</v>
      </c>
      <c r="H189">
        <v>2</v>
      </c>
      <c r="I189" t="s">
        <v>323</v>
      </c>
      <c r="J189" t="s">
        <v>324</v>
      </c>
      <c r="K189" t="s">
        <v>325</v>
      </c>
      <c r="L189">
        <v>1368</v>
      </c>
      <c r="N189">
        <v>1011</v>
      </c>
      <c r="O189" t="s">
        <v>265</v>
      </c>
      <c r="P189" t="s">
        <v>265</v>
      </c>
      <c r="Q189">
        <v>1</v>
      </c>
      <c r="X189">
        <v>0.21</v>
      </c>
      <c r="Y189">
        <v>0</v>
      </c>
      <c r="Z189">
        <v>0.35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0.21</v>
      </c>
      <c r="AH189">
        <v>2</v>
      </c>
      <c r="AI189">
        <v>427665780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ROW(Source!A131)</f>
        <v>131</v>
      </c>
      <c r="B190">
        <v>427666031</v>
      </c>
      <c r="C190">
        <v>427665775</v>
      </c>
      <c r="D190">
        <v>405885432</v>
      </c>
      <c r="E190">
        <v>1</v>
      </c>
      <c r="F190">
        <v>1</v>
      </c>
      <c r="G190">
        <v>1080</v>
      </c>
      <c r="H190">
        <v>3</v>
      </c>
      <c r="I190" t="s">
        <v>326</v>
      </c>
      <c r="J190" t="s">
        <v>327</v>
      </c>
      <c r="K190" t="s">
        <v>328</v>
      </c>
      <c r="L190">
        <v>1346</v>
      </c>
      <c r="N190">
        <v>1009</v>
      </c>
      <c r="O190" t="s">
        <v>127</v>
      </c>
      <c r="P190" t="s">
        <v>127</v>
      </c>
      <c r="Q190">
        <v>1</v>
      </c>
      <c r="X190">
        <v>1.4E-2</v>
      </c>
      <c r="Y190">
        <v>13.95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1.4E-2</v>
      </c>
      <c r="AH190">
        <v>2</v>
      </c>
      <c r="AI190">
        <v>427665781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ROW(Source!A131)</f>
        <v>131</v>
      </c>
      <c r="B191">
        <v>427666032</v>
      </c>
      <c r="C191">
        <v>427665775</v>
      </c>
      <c r="D191">
        <v>405885522</v>
      </c>
      <c r="E191">
        <v>1</v>
      </c>
      <c r="F191">
        <v>1</v>
      </c>
      <c r="G191">
        <v>1080</v>
      </c>
      <c r="H191">
        <v>3</v>
      </c>
      <c r="I191" t="s">
        <v>329</v>
      </c>
      <c r="J191" t="s">
        <v>330</v>
      </c>
      <c r="K191" t="s">
        <v>331</v>
      </c>
      <c r="L191">
        <v>1346</v>
      </c>
      <c r="N191">
        <v>1009</v>
      </c>
      <c r="O191" t="s">
        <v>127</v>
      </c>
      <c r="P191" t="s">
        <v>127</v>
      </c>
      <c r="Q191">
        <v>1</v>
      </c>
      <c r="X191">
        <v>7.8E-2</v>
      </c>
      <c r="Y191">
        <v>29.89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7.8E-2</v>
      </c>
      <c r="AH191">
        <v>2</v>
      </c>
      <c r="AI191">
        <v>427665782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ROW(Source!A131)</f>
        <v>131</v>
      </c>
      <c r="B192">
        <v>427666033</v>
      </c>
      <c r="C192">
        <v>427665775</v>
      </c>
      <c r="D192">
        <v>405885592</v>
      </c>
      <c r="E192">
        <v>1</v>
      </c>
      <c r="F192">
        <v>1</v>
      </c>
      <c r="G192">
        <v>1080</v>
      </c>
      <c r="H192">
        <v>3</v>
      </c>
      <c r="I192" t="s">
        <v>270</v>
      </c>
      <c r="J192" t="s">
        <v>271</v>
      </c>
      <c r="K192" t="s">
        <v>272</v>
      </c>
      <c r="L192">
        <v>1348</v>
      </c>
      <c r="N192">
        <v>1009</v>
      </c>
      <c r="O192" t="s">
        <v>39</v>
      </c>
      <c r="P192" t="s">
        <v>39</v>
      </c>
      <c r="Q192">
        <v>1000</v>
      </c>
      <c r="X192">
        <v>6.9999999999999994E-5</v>
      </c>
      <c r="Y192">
        <v>8590.86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6.9999999999999994E-5</v>
      </c>
      <c r="AH192">
        <v>2</v>
      </c>
      <c r="AI192">
        <v>427665783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ROW(Source!A131)</f>
        <v>131</v>
      </c>
      <c r="B193">
        <v>427666034</v>
      </c>
      <c r="C193">
        <v>427665775</v>
      </c>
      <c r="D193">
        <v>405885636</v>
      </c>
      <c r="E193">
        <v>1</v>
      </c>
      <c r="F193">
        <v>1</v>
      </c>
      <c r="G193">
        <v>1080</v>
      </c>
      <c r="H193">
        <v>3</v>
      </c>
      <c r="I193" t="s">
        <v>332</v>
      </c>
      <c r="J193" t="s">
        <v>333</v>
      </c>
      <c r="K193" t="s">
        <v>334</v>
      </c>
      <c r="L193">
        <v>1346</v>
      </c>
      <c r="N193">
        <v>1009</v>
      </c>
      <c r="O193" t="s">
        <v>127</v>
      </c>
      <c r="P193" t="s">
        <v>127</v>
      </c>
      <c r="Q193">
        <v>1</v>
      </c>
      <c r="X193">
        <v>0.13200000000000001</v>
      </c>
      <c r="Y193">
        <v>159.06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0.13200000000000001</v>
      </c>
      <c r="AH193">
        <v>2</v>
      </c>
      <c r="AI193">
        <v>427665784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ROW(Source!A131)</f>
        <v>131</v>
      </c>
      <c r="B194">
        <v>427666035</v>
      </c>
      <c r="C194">
        <v>427665775</v>
      </c>
      <c r="D194">
        <v>405884551</v>
      </c>
      <c r="E194">
        <v>1</v>
      </c>
      <c r="F194">
        <v>1</v>
      </c>
      <c r="G194">
        <v>1080</v>
      </c>
      <c r="H194">
        <v>3</v>
      </c>
      <c r="I194" t="s">
        <v>361</v>
      </c>
      <c r="J194" t="s">
        <v>362</v>
      </c>
      <c r="K194" t="s">
        <v>363</v>
      </c>
      <c r="L194">
        <v>235684255</v>
      </c>
      <c r="N194">
        <v>1010</v>
      </c>
      <c r="O194" t="s">
        <v>61</v>
      </c>
      <c r="P194" t="s">
        <v>61</v>
      </c>
      <c r="Q194">
        <v>1</v>
      </c>
      <c r="X194">
        <v>4</v>
      </c>
      <c r="Y194">
        <v>0.89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4</v>
      </c>
      <c r="AH194">
        <v>2</v>
      </c>
      <c r="AI194">
        <v>427665785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ROW(Source!A131)</f>
        <v>131</v>
      </c>
      <c r="B195">
        <v>427666036</v>
      </c>
      <c r="C195">
        <v>427665775</v>
      </c>
      <c r="D195">
        <v>405886442</v>
      </c>
      <c r="E195">
        <v>1</v>
      </c>
      <c r="F195">
        <v>1</v>
      </c>
      <c r="G195">
        <v>1080</v>
      </c>
      <c r="H195">
        <v>3</v>
      </c>
      <c r="I195" t="s">
        <v>335</v>
      </c>
      <c r="J195" t="s">
        <v>336</v>
      </c>
      <c r="K195" t="s">
        <v>337</v>
      </c>
      <c r="L195">
        <v>1346</v>
      </c>
      <c r="N195">
        <v>1009</v>
      </c>
      <c r="O195" t="s">
        <v>127</v>
      </c>
      <c r="P195" t="s">
        <v>127</v>
      </c>
      <c r="Q195">
        <v>1</v>
      </c>
      <c r="X195">
        <v>5.2999999999999999E-2</v>
      </c>
      <c r="Y195">
        <v>15.11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5.2999999999999999E-2</v>
      </c>
      <c r="AH195">
        <v>2</v>
      </c>
      <c r="AI195">
        <v>427665786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ROW(Source!A131)</f>
        <v>131</v>
      </c>
      <c r="B196">
        <v>427666037</v>
      </c>
      <c r="C196">
        <v>427665775</v>
      </c>
      <c r="D196">
        <v>405886883</v>
      </c>
      <c r="E196">
        <v>1</v>
      </c>
      <c r="F196">
        <v>1</v>
      </c>
      <c r="G196">
        <v>1080</v>
      </c>
      <c r="H196">
        <v>3</v>
      </c>
      <c r="I196" t="s">
        <v>338</v>
      </c>
      <c r="J196" t="s">
        <v>339</v>
      </c>
      <c r="K196" t="s">
        <v>340</v>
      </c>
      <c r="L196">
        <v>1346</v>
      </c>
      <c r="N196">
        <v>1009</v>
      </c>
      <c r="O196" t="s">
        <v>127</v>
      </c>
      <c r="P196" t="s">
        <v>127</v>
      </c>
      <c r="Q196">
        <v>1</v>
      </c>
      <c r="X196">
        <v>5.6000000000000001E-2</v>
      </c>
      <c r="Y196">
        <v>23.12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5.6000000000000001E-2</v>
      </c>
      <c r="AH196">
        <v>2</v>
      </c>
      <c r="AI196">
        <v>427665787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ROW(Source!A131)</f>
        <v>131</v>
      </c>
      <c r="B197">
        <v>427666038</v>
      </c>
      <c r="C197">
        <v>427665775</v>
      </c>
      <c r="D197">
        <v>405891492</v>
      </c>
      <c r="E197">
        <v>1</v>
      </c>
      <c r="F197">
        <v>1</v>
      </c>
      <c r="G197">
        <v>1080</v>
      </c>
      <c r="H197">
        <v>3</v>
      </c>
      <c r="I197" t="s">
        <v>341</v>
      </c>
      <c r="J197" t="s">
        <v>342</v>
      </c>
      <c r="K197" t="s">
        <v>343</v>
      </c>
      <c r="L197">
        <v>1349</v>
      </c>
      <c r="N197">
        <v>1009</v>
      </c>
      <c r="O197" t="s">
        <v>344</v>
      </c>
      <c r="P197" t="s">
        <v>344</v>
      </c>
      <c r="Q197">
        <v>1E-3</v>
      </c>
      <c r="X197">
        <v>84</v>
      </c>
      <c r="Y197">
        <v>7.0000000000000007E-2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84</v>
      </c>
      <c r="AH197">
        <v>2</v>
      </c>
      <c r="AI197">
        <v>427665788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ROW(Source!A131)</f>
        <v>131</v>
      </c>
      <c r="B198">
        <v>427666039</v>
      </c>
      <c r="C198">
        <v>427665775</v>
      </c>
      <c r="D198">
        <v>405908280</v>
      </c>
      <c r="E198">
        <v>1</v>
      </c>
      <c r="F198">
        <v>1</v>
      </c>
      <c r="G198">
        <v>1080</v>
      </c>
      <c r="H198">
        <v>3</v>
      </c>
      <c r="I198" t="s">
        <v>352</v>
      </c>
      <c r="J198" t="s">
        <v>353</v>
      </c>
      <c r="K198" t="s">
        <v>354</v>
      </c>
      <c r="L198">
        <v>1356</v>
      </c>
      <c r="N198">
        <v>1010</v>
      </c>
      <c r="O198" t="s">
        <v>186</v>
      </c>
      <c r="P198" t="s">
        <v>186</v>
      </c>
      <c r="Q198">
        <v>1000</v>
      </c>
      <c r="X198">
        <v>2E-3</v>
      </c>
      <c r="Y198">
        <v>226.66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2E-3</v>
      </c>
      <c r="AH198">
        <v>2</v>
      </c>
      <c r="AI198">
        <v>427665789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ROW(Source!A131)</f>
        <v>131</v>
      </c>
      <c r="B199">
        <v>427666040</v>
      </c>
      <c r="C199">
        <v>427665775</v>
      </c>
      <c r="D199">
        <v>405908694</v>
      </c>
      <c r="E199">
        <v>1</v>
      </c>
      <c r="F199">
        <v>1</v>
      </c>
      <c r="G199">
        <v>1080</v>
      </c>
      <c r="H199">
        <v>3</v>
      </c>
      <c r="I199" t="s">
        <v>317</v>
      </c>
      <c r="J199" t="s">
        <v>318</v>
      </c>
      <c r="K199" t="s">
        <v>319</v>
      </c>
      <c r="L199">
        <v>235684255</v>
      </c>
      <c r="N199">
        <v>1010</v>
      </c>
      <c r="O199" t="s">
        <v>61</v>
      </c>
      <c r="P199" t="s">
        <v>61</v>
      </c>
      <c r="Q199">
        <v>1</v>
      </c>
      <c r="X199">
        <v>1</v>
      </c>
      <c r="Y199">
        <v>14.99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</v>
      </c>
      <c r="AH199">
        <v>2</v>
      </c>
      <c r="AI199">
        <v>427665790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ROW(Source!A131)</f>
        <v>131</v>
      </c>
      <c r="B200">
        <v>427666041</v>
      </c>
      <c r="C200">
        <v>427665775</v>
      </c>
      <c r="D200">
        <v>405841952</v>
      </c>
      <c r="E200">
        <v>1080</v>
      </c>
      <c r="F200">
        <v>1</v>
      </c>
      <c r="G200">
        <v>1080</v>
      </c>
      <c r="H200">
        <v>3</v>
      </c>
      <c r="I200" t="s">
        <v>125</v>
      </c>
      <c r="J200" t="s">
        <v>3</v>
      </c>
      <c r="K200" t="s">
        <v>126</v>
      </c>
      <c r="L200">
        <v>1346</v>
      </c>
      <c r="N200">
        <v>1009</v>
      </c>
      <c r="O200" t="s">
        <v>127</v>
      </c>
      <c r="P200" t="s">
        <v>127</v>
      </c>
      <c r="Q200">
        <v>1</v>
      </c>
      <c r="X200">
        <v>0.65300000000000002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0.65300000000000002</v>
      </c>
      <c r="AH200">
        <v>2</v>
      </c>
      <c r="AI200">
        <v>427665811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ROW(Source!A131)</f>
        <v>131</v>
      </c>
      <c r="B201">
        <v>427666042</v>
      </c>
      <c r="C201">
        <v>427665775</v>
      </c>
      <c r="D201">
        <v>405857286</v>
      </c>
      <c r="E201">
        <v>1080</v>
      </c>
      <c r="F201">
        <v>1</v>
      </c>
      <c r="G201">
        <v>1080</v>
      </c>
      <c r="H201">
        <v>3</v>
      </c>
      <c r="I201" t="s">
        <v>192</v>
      </c>
      <c r="J201" t="s">
        <v>3</v>
      </c>
      <c r="K201" t="s">
        <v>193</v>
      </c>
      <c r="L201">
        <v>235684255</v>
      </c>
      <c r="N201">
        <v>1010</v>
      </c>
      <c r="O201" t="s">
        <v>61</v>
      </c>
      <c r="P201" t="s">
        <v>61</v>
      </c>
      <c r="Q201">
        <v>1</v>
      </c>
      <c r="X201">
        <v>1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1</v>
      </c>
      <c r="AH201">
        <v>2</v>
      </c>
      <c r="AI201">
        <v>427665813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ROW(Source!A131)</f>
        <v>131</v>
      </c>
      <c r="B202">
        <v>427666043</v>
      </c>
      <c r="C202">
        <v>427665775</v>
      </c>
      <c r="D202">
        <v>405859119</v>
      </c>
      <c r="E202">
        <v>1080</v>
      </c>
      <c r="F202">
        <v>1</v>
      </c>
      <c r="G202">
        <v>1080</v>
      </c>
      <c r="H202">
        <v>3</v>
      </c>
      <c r="I202" t="s">
        <v>171</v>
      </c>
      <c r="J202" t="s">
        <v>3</v>
      </c>
      <c r="K202" t="s">
        <v>172</v>
      </c>
      <c r="L202">
        <v>235684255</v>
      </c>
      <c r="N202">
        <v>1010</v>
      </c>
      <c r="O202" t="s">
        <v>61</v>
      </c>
      <c r="P202" t="s">
        <v>61</v>
      </c>
      <c r="Q202">
        <v>1</v>
      </c>
      <c r="X202">
        <v>12.2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12.2</v>
      </c>
      <c r="AH202">
        <v>2</v>
      </c>
      <c r="AI202">
        <v>427665815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ROW(Source!A131)</f>
        <v>131</v>
      </c>
      <c r="B203">
        <v>427666044</v>
      </c>
      <c r="C203">
        <v>427665775</v>
      </c>
      <c r="D203">
        <v>405875215</v>
      </c>
      <c r="E203">
        <v>1080</v>
      </c>
      <c r="F203">
        <v>1</v>
      </c>
      <c r="G203">
        <v>1080</v>
      </c>
      <c r="H203">
        <v>3</v>
      </c>
      <c r="I203" t="s">
        <v>194</v>
      </c>
      <c r="J203" t="s">
        <v>3</v>
      </c>
      <c r="K203" t="s">
        <v>195</v>
      </c>
      <c r="L203">
        <v>1348</v>
      </c>
      <c r="N203">
        <v>1009</v>
      </c>
      <c r="O203" t="s">
        <v>39</v>
      </c>
      <c r="P203" t="s">
        <v>39</v>
      </c>
      <c r="Q203">
        <v>1000</v>
      </c>
      <c r="X203">
        <v>1.2E-2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1.2E-2</v>
      </c>
      <c r="AH203">
        <v>2</v>
      </c>
      <c r="AI203">
        <v>427665817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ROW(Source!A132)</f>
        <v>132</v>
      </c>
      <c r="B204">
        <v>427666026</v>
      </c>
      <c r="C204">
        <v>427665775</v>
      </c>
      <c r="D204">
        <v>405844724</v>
      </c>
      <c r="E204">
        <v>1080</v>
      </c>
      <c r="F204">
        <v>1</v>
      </c>
      <c r="G204">
        <v>1080</v>
      </c>
      <c r="H204">
        <v>1</v>
      </c>
      <c r="I204" t="s">
        <v>259</v>
      </c>
      <c r="J204" t="s">
        <v>3</v>
      </c>
      <c r="K204" t="s">
        <v>260</v>
      </c>
      <c r="L204">
        <v>1191</v>
      </c>
      <c r="N204">
        <v>1013</v>
      </c>
      <c r="O204" t="s">
        <v>261</v>
      </c>
      <c r="P204" t="s">
        <v>261</v>
      </c>
      <c r="Q204">
        <v>1</v>
      </c>
      <c r="X204">
        <v>5.51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3</v>
      </c>
      <c r="AG204">
        <v>5.51</v>
      </c>
      <c r="AH204">
        <v>2</v>
      </c>
      <c r="AI204">
        <v>427665776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ROW(Source!A132)</f>
        <v>132</v>
      </c>
      <c r="B205">
        <v>427666027</v>
      </c>
      <c r="C205">
        <v>427665775</v>
      </c>
      <c r="D205">
        <v>405915920</v>
      </c>
      <c r="E205">
        <v>1</v>
      </c>
      <c r="F205">
        <v>1</v>
      </c>
      <c r="G205">
        <v>1080</v>
      </c>
      <c r="H205">
        <v>2</v>
      </c>
      <c r="I205" t="s">
        <v>262</v>
      </c>
      <c r="J205" t="s">
        <v>263</v>
      </c>
      <c r="K205" t="s">
        <v>264</v>
      </c>
      <c r="L205">
        <v>1368</v>
      </c>
      <c r="N205">
        <v>1011</v>
      </c>
      <c r="O205" t="s">
        <v>265</v>
      </c>
      <c r="P205" t="s">
        <v>265</v>
      </c>
      <c r="Q205">
        <v>1</v>
      </c>
      <c r="X205">
        <v>0.13</v>
      </c>
      <c r="Y205">
        <v>0</v>
      </c>
      <c r="Z205">
        <v>7.11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0.13</v>
      </c>
      <c r="AH205">
        <v>2</v>
      </c>
      <c r="AI205">
        <v>427665777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ROW(Source!A132)</f>
        <v>132</v>
      </c>
      <c r="B206">
        <v>427666028</v>
      </c>
      <c r="C206">
        <v>427665775</v>
      </c>
      <c r="D206">
        <v>405916219</v>
      </c>
      <c r="E206">
        <v>1</v>
      </c>
      <c r="F206">
        <v>1</v>
      </c>
      <c r="G206">
        <v>1080</v>
      </c>
      <c r="H206">
        <v>2</v>
      </c>
      <c r="I206" t="s">
        <v>266</v>
      </c>
      <c r="J206" t="s">
        <v>267</v>
      </c>
      <c r="K206" t="s">
        <v>268</v>
      </c>
      <c r="L206">
        <v>1368</v>
      </c>
      <c r="N206">
        <v>1011</v>
      </c>
      <c r="O206" t="s">
        <v>265</v>
      </c>
      <c r="P206" t="s">
        <v>265</v>
      </c>
      <c r="Q206">
        <v>1</v>
      </c>
      <c r="X206">
        <v>0.02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0.02</v>
      </c>
      <c r="AH206">
        <v>2</v>
      </c>
      <c r="AI206">
        <v>427665778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ROW(Source!A132)</f>
        <v>132</v>
      </c>
      <c r="B207">
        <v>427666029</v>
      </c>
      <c r="C207">
        <v>427665775</v>
      </c>
      <c r="D207">
        <v>405916311</v>
      </c>
      <c r="E207">
        <v>1</v>
      </c>
      <c r="F207">
        <v>1</v>
      </c>
      <c r="G207">
        <v>1080</v>
      </c>
      <c r="H207">
        <v>2</v>
      </c>
      <c r="I207" t="s">
        <v>320</v>
      </c>
      <c r="J207" t="s">
        <v>321</v>
      </c>
      <c r="K207" t="s">
        <v>322</v>
      </c>
      <c r="L207">
        <v>1368</v>
      </c>
      <c r="N207">
        <v>1011</v>
      </c>
      <c r="O207" t="s">
        <v>265</v>
      </c>
      <c r="P207" t="s">
        <v>265</v>
      </c>
      <c r="Q207">
        <v>1</v>
      </c>
      <c r="X207">
        <v>0.56000000000000005</v>
      </c>
      <c r="Y207">
        <v>0</v>
      </c>
      <c r="Z207">
        <v>1.4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0.56000000000000005</v>
      </c>
      <c r="AH207">
        <v>2</v>
      </c>
      <c r="AI207">
        <v>427665779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ROW(Source!A132)</f>
        <v>132</v>
      </c>
      <c r="B208">
        <v>427666030</v>
      </c>
      <c r="C208">
        <v>427665775</v>
      </c>
      <c r="D208">
        <v>405916332</v>
      </c>
      <c r="E208">
        <v>1</v>
      </c>
      <c r="F208">
        <v>1</v>
      </c>
      <c r="G208">
        <v>1080</v>
      </c>
      <c r="H208">
        <v>2</v>
      </c>
      <c r="I208" t="s">
        <v>323</v>
      </c>
      <c r="J208" t="s">
        <v>324</v>
      </c>
      <c r="K208" t="s">
        <v>325</v>
      </c>
      <c r="L208">
        <v>1368</v>
      </c>
      <c r="N208">
        <v>1011</v>
      </c>
      <c r="O208" t="s">
        <v>265</v>
      </c>
      <c r="P208" t="s">
        <v>265</v>
      </c>
      <c r="Q208">
        <v>1</v>
      </c>
      <c r="X208">
        <v>0.21</v>
      </c>
      <c r="Y208">
        <v>0</v>
      </c>
      <c r="Z208">
        <v>0.35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0.21</v>
      </c>
      <c r="AH208">
        <v>2</v>
      </c>
      <c r="AI208">
        <v>427665780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ROW(Source!A132)</f>
        <v>132</v>
      </c>
      <c r="B209">
        <v>427666031</v>
      </c>
      <c r="C209">
        <v>427665775</v>
      </c>
      <c r="D209">
        <v>405885432</v>
      </c>
      <c r="E209">
        <v>1</v>
      </c>
      <c r="F209">
        <v>1</v>
      </c>
      <c r="G209">
        <v>1080</v>
      </c>
      <c r="H209">
        <v>3</v>
      </c>
      <c r="I209" t="s">
        <v>326</v>
      </c>
      <c r="J209" t="s">
        <v>327</v>
      </c>
      <c r="K209" t="s">
        <v>328</v>
      </c>
      <c r="L209">
        <v>1346</v>
      </c>
      <c r="N209">
        <v>1009</v>
      </c>
      <c r="O209" t="s">
        <v>127</v>
      </c>
      <c r="P209" t="s">
        <v>127</v>
      </c>
      <c r="Q209">
        <v>1</v>
      </c>
      <c r="X209">
        <v>1.4E-2</v>
      </c>
      <c r="Y209">
        <v>13.95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1.4E-2</v>
      </c>
      <c r="AH209">
        <v>2</v>
      </c>
      <c r="AI209">
        <v>427665781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ROW(Source!A132)</f>
        <v>132</v>
      </c>
      <c r="B210">
        <v>427666032</v>
      </c>
      <c r="C210">
        <v>427665775</v>
      </c>
      <c r="D210">
        <v>405885522</v>
      </c>
      <c r="E210">
        <v>1</v>
      </c>
      <c r="F210">
        <v>1</v>
      </c>
      <c r="G210">
        <v>1080</v>
      </c>
      <c r="H210">
        <v>3</v>
      </c>
      <c r="I210" t="s">
        <v>329</v>
      </c>
      <c r="J210" t="s">
        <v>330</v>
      </c>
      <c r="K210" t="s">
        <v>331</v>
      </c>
      <c r="L210">
        <v>1346</v>
      </c>
      <c r="N210">
        <v>1009</v>
      </c>
      <c r="O210" t="s">
        <v>127</v>
      </c>
      <c r="P210" t="s">
        <v>127</v>
      </c>
      <c r="Q210">
        <v>1</v>
      </c>
      <c r="X210">
        <v>7.8E-2</v>
      </c>
      <c r="Y210">
        <v>29.89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7.8E-2</v>
      </c>
      <c r="AH210">
        <v>2</v>
      </c>
      <c r="AI210">
        <v>427665782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ROW(Source!A132)</f>
        <v>132</v>
      </c>
      <c r="B211">
        <v>427666033</v>
      </c>
      <c r="C211">
        <v>427665775</v>
      </c>
      <c r="D211">
        <v>405885592</v>
      </c>
      <c r="E211">
        <v>1</v>
      </c>
      <c r="F211">
        <v>1</v>
      </c>
      <c r="G211">
        <v>1080</v>
      </c>
      <c r="H211">
        <v>3</v>
      </c>
      <c r="I211" t="s">
        <v>270</v>
      </c>
      <c r="J211" t="s">
        <v>271</v>
      </c>
      <c r="K211" t="s">
        <v>272</v>
      </c>
      <c r="L211">
        <v>1348</v>
      </c>
      <c r="N211">
        <v>1009</v>
      </c>
      <c r="O211" t="s">
        <v>39</v>
      </c>
      <c r="P211" t="s">
        <v>39</v>
      </c>
      <c r="Q211">
        <v>1000</v>
      </c>
      <c r="X211">
        <v>6.9999999999999994E-5</v>
      </c>
      <c r="Y211">
        <v>8590.86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6.9999999999999994E-5</v>
      </c>
      <c r="AH211">
        <v>2</v>
      </c>
      <c r="AI211">
        <v>427665783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ROW(Source!A132)</f>
        <v>132</v>
      </c>
      <c r="B212">
        <v>427666034</v>
      </c>
      <c r="C212">
        <v>427665775</v>
      </c>
      <c r="D212">
        <v>405885636</v>
      </c>
      <c r="E212">
        <v>1</v>
      </c>
      <c r="F212">
        <v>1</v>
      </c>
      <c r="G212">
        <v>1080</v>
      </c>
      <c r="H212">
        <v>3</v>
      </c>
      <c r="I212" t="s">
        <v>332</v>
      </c>
      <c r="J212" t="s">
        <v>333</v>
      </c>
      <c r="K212" t="s">
        <v>334</v>
      </c>
      <c r="L212">
        <v>1346</v>
      </c>
      <c r="N212">
        <v>1009</v>
      </c>
      <c r="O212" t="s">
        <v>127</v>
      </c>
      <c r="P212" t="s">
        <v>127</v>
      </c>
      <c r="Q212">
        <v>1</v>
      </c>
      <c r="X212">
        <v>0.13200000000000001</v>
      </c>
      <c r="Y212">
        <v>159.06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0.13200000000000001</v>
      </c>
      <c r="AH212">
        <v>2</v>
      </c>
      <c r="AI212">
        <v>427665784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ROW(Source!A132)</f>
        <v>132</v>
      </c>
      <c r="B213">
        <v>427666035</v>
      </c>
      <c r="C213">
        <v>427665775</v>
      </c>
      <c r="D213">
        <v>405884551</v>
      </c>
      <c r="E213">
        <v>1</v>
      </c>
      <c r="F213">
        <v>1</v>
      </c>
      <c r="G213">
        <v>1080</v>
      </c>
      <c r="H213">
        <v>3</v>
      </c>
      <c r="I213" t="s">
        <v>361</v>
      </c>
      <c r="J213" t="s">
        <v>362</v>
      </c>
      <c r="K213" t="s">
        <v>363</v>
      </c>
      <c r="L213">
        <v>235684255</v>
      </c>
      <c r="N213">
        <v>1010</v>
      </c>
      <c r="O213" t="s">
        <v>61</v>
      </c>
      <c r="P213" t="s">
        <v>61</v>
      </c>
      <c r="Q213">
        <v>1</v>
      </c>
      <c r="X213">
        <v>4</v>
      </c>
      <c r="Y213">
        <v>0.89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4</v>
      </c>
      <c r="AH213">
        <v>2</v>
      </c>
      <c r="AI213">
        <v>427665785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ROW(Source!A132)</f>
        <v>132</v>
      </c>
      <c r="B214">
        <v>427666036</v>
      </c>
      <c r="C214">
        <v>427665775</v>
      </c>
      <c r="D214">
        <v>405886442</v>
      </c>
      <c r="E214">
        <v>1</v>
      </c>
      <c r="F214">
        <v>1</v>
      </c>
      <c r="G214">
        <v>1080</v>
      </c>
      <c r="H214">
        <v>3</v>
      </c>
      <c r="I214" t="s">
        <v>335</v>
      </c>
      <c r="J214" t="s">
        <v>336</v>
      </c>
      <c r="K214" t="s">
        <v>337</v>
      </c>
      <c r="L214">
        <v>1346</v>
      </c>
      <c r="N214">
        <v>1009</v>
      </c>
      <c r="O214" t="s">
        <v>127</v>
      </c>
      <c r="P214" t="s">
        <v>127</v>
      </c>
      <c r="Q214">
        <v>1</v>
      </c>
      <c r="X214">
        <v>5.2999999999999999E-2</v>
      </c>
      <c r="Y214">
        <v>15.11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5.2999999999999999E-2</v>
      </c>
      <c r="AH214">
        <v>2</v>
      </c>
      <c r="AI214">
        <v>427665786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ROW(Source!A132)</f>
        <v>132</v>
      </c>
      <c r="B215">
        <v>427666037</v>
      </c>
      <c r="C215">
        <v>427665775</v>
      </c>
      <c r="D215">
        <v>405886883</v>
      </c>
      <c r="E215">
        <v>1</v>
      </c>
      <c r="F215">
        <v>1</v>
      </c>
      <c r="G215">
        <v>1080</v>
      </c>
      <c r="H215">
        <v>3</v>
      </c>
      <c r="I215" t="s">
        <v>338</v>
      </c>
      <c r="J215" t="s">
        <v>339</v>
      </c>
      <c r="K215" t="s">
        <v>340</v>
      </c>
      <c r="L215">
        <v>1346</v>
      </c>
      <c r="N215">
        <v>1009</v>
      </c>
      <c r="O215" t="s">
        <v>127</v>
      </c>
      <c r="P215" t="s">
        <v>127</v>
      </c>
      <c r="Q215">
        <v>1</v>
      </c>
      <c r="X215">
        <v>5.6000000000000001E-2</v>
      </c>
      <c r="Y215">
        <v>23.12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5.6000000000000001E-2</v>
      </c>
      <c r="AH215">
        <v>2</v>
      </c>
      <c r="AI215">
        <v>427665787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ROW(Source!A132)</f>
        <v>132</v>
      </c>
      <c r="B216">
        <v>427666038</v>
      </c>
      <c r="C216">
        <v>427665775</v>
      </c>
      <c r="D216">
        <v>405891492</v>
      </c>
      <c r="E216">
        <v>1</v>
      </c>
      <c r="F216">
        <v>1</v>
      </c>
      <c r="G216">
        <v>1080</v>
      </c>
      <c r="H216">
        <v>3</v>
      </c>
      <c r="I216" t="s">
        <v>341</v>
      </c>
      <c r="J216" t="s">
        <v>342</v>
      </c>
      <c r="K216" t="s">
        <v>343</v>
      </c>
      <c r="L216">
        <v>1349</v>
      </c>
      <c r="N216">
        <v>1009</v>
      </c>
      <c r="O216" t="s">
        <v>344</v>
      </c>
      <c r="P216" t="s">
        <v>344</v>
      </c>
      <c r="Q216">
        <v>1E-3</v>
      </c>
      <c r="X216">
        <v>84</v>
      </c>
      <c r="Y216">
        <v>7.0000000000000007E-2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84</v>
      </c>
      <c r="AH216">
        <v>2</v>
      </c>
      <c r="AI216">
        <v>427665788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ROW(Source!A132)</f>
        <v>132</v>
      </c>
      <c r="B217">
        <v>427666039</v>
      </c>
      <c r="C217">
        <v>427665775</v>
      </c>
      <c r="D217">
        <v>405908280</v>
      </c>
      <c r="E217">
        <v>1</v>
      </c>
      <c r="F217">
        <v>1</v>
      </c>
      <c r="G217">
        <v>1080</v>
      </c>
      <c r="H217">
        <v>3</v>
      </c>
      <c r="I217" t="s">
        <v>352</v>
      </c>
      <c r="J217" t="s">
        <v>353</v>
      </c>
      <c r="K217" t="s">
        <v>354</v>
      </c>
      <c r="L217">
        <v>1356</v>
      </c>
      <c r="N217">
        <v>1010</v>
      </c>
      <c r="O217" t="s">
        <v>186</v>
      </c>
      <c r="P217" t="s">
        <v>186</v>
      </c>
      <c r="Q217">
        <v>1000</v>
      </c>
      <c r="X217">
        <v>2E-3</v>
      </c>
      <c r="Y217">
        <v>226.66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2E-3</v>
      </c>
      <c r="AH217">
        <v>2</v>
      </c>
      <c r="AI217">
        <v>427665789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ROW(Source!A132)</f>
        <v>132</v>
      </c>
      <c r="B218">
        <v>427666040</v>
      </c>
      <c r="C218">
        <v>427665775</v>
      </c>
      <c r="D218">
        <v>405908694</v>
      </c>
      <c r="E218">
        <v>1</v>
      </c>
      <c r="F218">
        <v>1</v>
      </c>
      <c r="G218">
        <v>1080</v>
      </c>
      <c r="H218">
        <v>3</v>
      </c>
      <c r="I218" t="s">
        <v>317</v>
      </c>
      <c r="J218" t="s">
        <v>318</v>
      </c>
      <c r="K218" t="s">
        <v>319</v>
      </c>
      <c r="L218">
        <v>235684255</v>
      </c>
      <c r="N218">
        <v>1010</v>
      </c>
      <c r="O218" t="s">
        <v>61</v>
      </c>
      <c r="P218" t="s">
        <v>61</v>
      </c>
      <c r="Q218">
        <v>1</v>
      </c>
      <c r="X218">
        <v>1</v>
      </c>
      <c r="Y218">
        <v>14.99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</v>
      </c>
      <c r="AH218">
        <v>2</v>
      </c>
      <c r="AI218">
        <v>427665790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ROW(Source!A132)</f>
        <v>132</v>
      </c>
      <c r="B219">
        <v>427666041</v>
      </c>
      <c r="C219">
        <v>427665775</v>
      </c>
      <c r="D219">
        <v>405841952</v>
      </c>
      <c r="E219">
        <v>1080</v>
      </c>
      <c r="F219">
        <v>1</v>
      </c>
      <c r="G219">
        <v>1080</v>
      </c>
      <c r="H219">
        <v>3</v>
      </c>
      <c r="I219" t="s">
        <v>125</v>
      </c>
      <c r="J219" t="s">
        <v>3</v>
      </c>
      <c r="K219" t="s">
        <v>126</v>
      </c>
      <c r="L219">
        <v>1346</v>
      </c>
      <c r="N219">
        <v>1009</v>
      </c>
      <c r="O219" t="s">
        <v>127</v>
      </c>
      <c r="P219" t="s">
        <v>127</v>
      </c>
      <c r="Q219">
        <v>1</v>
      </c>
      <c r="X219">
        <v>0.65300000000000002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0.65300000000000002</v>
      </c>
      <c r="AH219">
        <v>2</v>
      </c>
      <c r="AI219">
        <v>427665811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ROW(Source!A132)</f>
        <v>132</v>
      </c>
      <c r="B220">
        <v>427666042</v>
      </c>
      <c r="C220">
        <v>427665775</v>
      </c>
      <c r="D220">
        <v>405857286</v>
      </c>
      <c r="E220">
        <v>1080</v>
      </c>
      <c r="F220">
        <v>1</v>
      </c>
      <c r="G220">
        <v>1080</v>
      </c>
      <c r="H220">
        <v>3</v>
      </c>
      <c r="I220" t="s">
        <v>192</v>
      </c>
      <c r="J220" t="s">
        <v>3</v>
      </c>
      <c r="K220" t="s">
        <v>193</v>
      </c>
      <c r="L220">
        <v>235684255</v>
      </c>
      <c r="N220">
        <v>1010</v>
      </c>
      <c r="O220" t="s">
        <v>61</v>
      </c>
      <c r="P220" t="s">
        <v>61</v>
      </c>
      <c r="Q220">
        <v>1</v>
      </c>
      <c r="X220">
        <v>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1</v>
      </c>
      <c r="AH220">
        <v>2</v>
      </c>
      <c r="AI220">
        <v>427665813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ROW(Source!A132)</f>
        <v>132</v>
      </c>
      <c r="B221">
        <v>427666043</v>
      </c>
      <c r="C221">
        <v>427665775</v>
      </c>
      <c r="D221">
        <v>405859119</v>
      </c>
      <c r="E221">
        <v>1080</v>
      </c>
      <c r="F221">
        <v>1</v>
      </c>
      <c r="G221">
        <v>1080</v>
      </c>
      <c r="H221">
        <v>3</v>
      </c>
      <c r="I221" t="s">
        <v>171</v>
      </c>
      <c r="J221" t="s">
        <v>3</v>
      </c>
      <c r="K221" t="s">
        <v>172</v>
      </c>
      <c r="L221">
        <v>235684255</v>
      </c>
      <c r="N221">
        <v>1010</v>
      </c>
      <c r="O221" t="s">
        <v>61</v>
      </c>
      <c r="P221" t="s">
        <v>61</v>
      </c>
      <c r="Q221">
        <v>1</v>
      </c>
      <c r="X221">
        <v>12.2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12.2</v>
      </c>
      <c r="AH221">
        <v>2</v>
      </c>
      <c r="AI221">
        <v>427665815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ROW(Source!A132)</f>
        <v>132</v>
      </c>
      <c r="B222">
        <v>427666044</v>
      </c>
      <c r="C222">
        <v>427665775</v>
      </c>
      <c r="D222">
        <v>405875215</v>
      </c>
      <c r="E222">
        <v>1080</v>
      </c>
      <c r="F222">
        <v>1</v>
      </c>
      <c r="G222">
        <v>1080</v>
      </c>
      <c r="H222">
        <v>3</v>
      </c>
      <c r="I222" t="s">
        <v>194</v>
      </c>
      <c r="J222" t="s">
        <v>3</v>
      </c>
      <c r="K222" t="s">
        <v>195</v>
      </c>
      <c r="L222">
        <v>1348</v>
      </c>
      <c r="N222">
        <v>1009</v>
      </c>
      <c r="O222" t="s">
        <v>39</v>
      </c>
      <c r="P222" t="s">
        <v>39</v>
      </c>
      <c r="Q222">
        <v>1000</v>
      </c>
      <c r="X222">
        <v>1.2E-2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1.2E-2</v>
      </c>
      <c r="AH222">
        <v>2</v>
      </c>
      <c r="AI222">
        <v>427665817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СД_I-357760_РЩ-0,4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02-01-03</vt:lpstr>
      <vt:lpstr>02-01-03_1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'02-01-03_1'!Заголовки_для_печати</vt:lpstr>
      <vt:lpstr>'02-01-03'!Область_печати</vt:lpstr>
      <vt:lpstr>'02-01-03_1'!Область_печати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2026-04-27T12:36:36Z</dcterms:created>
  <dcterms:modified xsi:type="dcterms:W3CDTF">2026-04-27T12:38:42Z</dcterms:modified>
</cp:coreProperties>
</file>